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172.17.80.2\почта\Яковлев\Паспорта объектов инвест программы 2025г\02 Февраль\"/>
    </mc:Choice>
  </mc:AlternateContent>
  <bookViews>
    <workbookView xWindow="0" yWindow="0" windowWidth="24000" windowHeight="9735" tabRatio="859" firstSheet="6"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C48" i="7" l="1"/>
  <c r="I57" i="15" l="1"/>
  <c r="I50" i="15"/>
  <c r="I42" i="15"/>
  <c r="I30" i="15"/>
  <c r="K24" i="15"/>
  <c r="K57" i="15" s="1"/>
  <c r="K42" i="15" l="1"/>
  <c r="K30" i="15"/>
  <c r="B69" i="22"/>
  <c r="C49" i="7" l="1"/>
  <c r="C23" i="6" l="1"/>
  <c r="A14" i="12" l="1"/>
  <c r="E15" i="14" s="1"/>
  <c r="D53" i="16" l="1"/>
  <c r="G53" i="16" s="1"/>
  <c r="H53" i="16" s="1"/>
  <c r="B27" i="22" l="1"/>
  <c r="D57" i="15"/>
  <c r="H57" i="15" s="1"/>
  <c r="J57" i="15" s="1"/>
  <c r="T57" i="15" s="1"/>
  <c r="U57" i="15" s="1"/>
  <c r="H50" i="15"/>
  <c r="J50" i="15" s="1"/>
  <c r="T50" i="15" s="1"/>
  <c r="U50" i="15" s="1"/>
  <c r="D50" i="15"/>
  <c r="K50" i="15"/>
  <c r="H42" i="15"/>
  <c r="J42" i="15" s="1"/>
  <c r="T42" i="15" s="1"/>
  <c r="U42" i="15" s="1"/>
  <c r="D42" i="15"/>
  <c r="D33" i="15"/>
  <c r="H33" i="15" s="1"/>
  <c r="J33" i="15" s="1"/>
  <c r="T33" i="15" s="1"/>
  <c r="U33" i="15" s="1"/>
  <c r="C22" i="6" l="1"/>
  <c r="C24" i="15" l="1"/>
  <c r="A16" i="13"/>
  <c r="A15" i="6" s="1"/>
  <c r="A11" i="12"/>
  <c r="A4" i="12"/>
  <c r="A5" i="6" s="1"/>
  <c r="A4" i="17" s="1"/>
  <c r="A5" i="10" s="1"/>
  <c r="A5" i="19" s="1"/>
  <c r="A5" i="16" s="1"/>
  <c r="A4" i="15" s="1"/>
  <c r="A5" i="5" s="1"/>
  <c r="A5" i="22" s="1"/>
  <c r="A13" i="13" l="1"/>
  <c r="A12" i="6" s="1"/>
  <c r="A11" i="17" s="1"/>
  <c r="A12" i="10" s="1"/>
  <c r="A12" i="19" s="1"/>
  <c r="A12" i="16" s="1"/>
  <c r="A11" i="15" s="1"/>
  <c r="A12" i="5" s="1"/>
  <c r="A12" i="22" s="1"/>
  <c r="E12" i="14"/>
  <c r="A14" i="17"/>
  <c r="A15" i="10" s="1"/>
  <c r="A15" i="19" s="1"/>
  <c r="A15" i="16" s="1"/>
  <c r="A14" i="15" s="1"/>
  <c r="A15" i="5" s="1"/>
  <c r="A15" i="22" s="1"/>
  <c r="B21" i="22" s="1"/>
  <c r="A6" i="13"/>
  <c r="A5" i="14" s="1"/>
  <c r="D24" i="15"/>
  <c r="H24" i="15" s="1"/>
  <c r="C30" i="15"/>
  <c r="S23" i="12"/>
  <c r="J24" i="15" l="1"/>
  <c r="T24" i="15" s="1"/>
  <c r="U24" i="15" s="1"/>
  <c r="C32" i="15"/>
  <c r="D32" i="15" s="1"/>
  <c r="H32" i="15" s="1"/>
  <c r="J32" i="15" s="1"/>
  <c r="T32" i="15" s="1"/>
  <c r="U32" i="15" s="1"/>
  <c r="D30" i="15"/>
  <c r="H30" i="15" s="1"/>
  <c r="J30" i="15" s="1"/>
  <c r="T30" i="15" s="1"/>
  <c r="U30" i="15" s="1"/>
  <c r="C25" i="7"/>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<sst xmlns="http://schemas.openxmlformats.org/spreadsheetml/2006/main" count="921" uniqueCount="523">
  <si>
    <t>…</t>
  </si>
  <si>
    <t>Значение</t>
  </si>
  <si>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</si>
  <si>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</si>
  <si>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</si>
  <si>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</si>
  <si>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</si>
  <si>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</si>
  <si>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</si>
  <si>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</si>
  <si>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</si>
  <si>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</si>
  <si>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</si>
  <si>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</si>
  <si>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</si>
  <si>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</si>
  <si>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</si>
  <si>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</si>
  <si>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</si>
  <si>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</si>
  <si>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</si>
  <si>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</si>
  <si>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</si>
  <si>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</si>
  <si>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</si>
  <si>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</si>
  <si>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</si>
  <si>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</si>
  <si>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</si>
  <si>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</si>
  <si>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</si>
  <si>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</si>
  <si>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</si>
  <si>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</si>
  <si>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</si>
  <si>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</si>
  <si>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</si>
  <si>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</si>
  <si>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</si>
  <si>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</si>
  <si>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</si>
  <si>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</si>
  <si>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</si>
  <si>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</si>
  <si>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</si>
  <si>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</si>
  <si>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</si>
  <si>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</si>
  <si>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</si>
  <si>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</si>
  <si>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</si>
  <si>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</si>
  <si>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</si>
  <si>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</si>
  <si>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</si>
  <si>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</si>
  <si>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</si>
  <si>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</si>
  <si>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</si>
  <si>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</si>
  <si>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</si>
  <si>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</si>
  <si>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</si>
  <si>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</si>
  <si>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</si>
  <si>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</si>
  <si>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</si>
  <si>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</si>
  <si>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</si>
  <si>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</si>
  <si>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</si>
  <si>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</si>
  <si>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</si>
  <si>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</si>
  <si>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</si>
  <si>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</si>
  <si>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</si>
  <si>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</si>
  <si>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</si>
  <si>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</si>
  <si>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</si>
  <si>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</si>
  <si>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</si>
  <si>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</si>
  <si>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</si>
  <si>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</si>
  <si>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</si>
  <si>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</si>
  <si>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</si>
  <si>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</si>
  <si>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</si>
  <si>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</si>
  <si>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</si>
  <si>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</si>
  <si>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</si>
  <si>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</si>
  <si>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</si>
  <si>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</si>
  <si>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</si>
  <si>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</si>
  <si>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</si>
  <si>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</si>
  <si>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</si>
  <si>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</si>
  <si>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</si>
  <si>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</si>
  <si>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</si>
  <si>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</si>
  <si>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</si>
  <si>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</si>
  <si>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</si>
  <si>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</si>
  <si>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</si>
  <si>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</si>
  <si>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</si>
  <si>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</si>
  <si>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</si>
  <si>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</si>
  <si>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</si>
  <si>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</si>
  <si>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</si>
  <si>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</si>
  <si>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</si>
  <si>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</si>
  <si>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</si>
  <si>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</si>
  <si>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</si>
  <si>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</si>
  <si>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</si>
  <si>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</si>
  <si>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</si>
  <si>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</si>
  <si>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</si>
  <si>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</si>
  <si>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</si>
  <si>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</si>
  <si>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</si>
  <si>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</si>
  <si>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</si>
  <si>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</si>
  <si>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</si>
  <si>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</si>
  <si>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</si>
  <si>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</si>
  <si>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</si>
  <si>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</si>
  <si>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</si>
  <si>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</si>
  <si>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</si>
  <si>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</si>
  <si>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</si>
  <si>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</si>
  <si>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</si>
  <si>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</si>
  <si>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</si>
  <si>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</si>
  <si>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</si>
  <si>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</si>
  <si>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</si>
  <si>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</si>
  <si>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</si>
  <si>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</si>
  <si>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</si>
  <si>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</si>
  <si>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</si>
  <si>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</si>
  <si>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</si>
  <si>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</si>
  <si>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</si>
  <si>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</si>
  <si>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</si>
  <si>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</si>
  <si>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</si>
  <si>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</si>
  <si>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</si>
  <si>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</si>
  <si>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</si>
  <si>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</si>
  <si>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</si>
  <si>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</si>
  <si>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</si>
  <si>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</si>
  <si>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</si>
  <si>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</si>
  <si>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</si>
  <si>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</si>
  <si>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</si>
  <si>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</si>
  <si>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</si>
  <si>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</si>
  <si>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</si>
  <si>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</si>
  <si>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</si>
  <si>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</si>
  <si>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</si>
  <si>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</si>
  <si>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</si>
  <si>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</si>
  <si>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</si>
  <si>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</si>
  <si>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</si>
  <si>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</si>
  <si>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</si>
  <si>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</si>
  <si>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</si>
  <si>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</si>
  <si>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</si>
  <si>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</si>
  <si>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</si>
  <si>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</si>
  <si>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</si>
  <si>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</si>
  <si>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</si>
  <si>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</si>
  <si>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</si>
  <si>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</si>
  <si>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</si>
  <si>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</si>
  <si>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</si>
  <si>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</si>
  <si>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</si>
  <si>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</si>
  <si>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</si>
  <si>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</si>
  <si>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</si>
  <si>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</si>
  <si>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</si>
  <si>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</si>
  <si>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</si>
  <si>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</si>
  <si>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</si>
  <si>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</si>
  <si>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</si>
  <si>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</si>
  <si>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</si>
  <si>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</si>
  <si>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</si>
  <si>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</si>
  <si>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</si>
  <si>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</si>
  <si>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</si>
  <si>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</si>
  <si>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</si>
  <si>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</si>
  <si>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</si>
  <si>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</si>
  <si>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</si>
  <si>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</si>
  <si>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</si>
  <si>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</si>
  <si>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</si>
  <si>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</si>
  <si>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</si>
  <si>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</si>
  <si>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</si>
  <si>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</si>
  <si>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</si>
  <si>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</si>
  <si>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</si>
  <si>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</si>
  <si>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</si>
  <si>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</si>
  <si>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</si>
  <si>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</si>
  <si>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</si>
  <si>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</si>
  <si>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</si>
  <si>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</si>
  <si>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</si>
  <si>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</si>
  <si>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</si>
  <si>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</si>
  <si>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</si>
  <si>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</si>
  <si>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</si>
  <si>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</si>
  <si>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</si>
  <si>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</si>
  <si>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</si>
  <si>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</si>
  <si>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</si>
  <si>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</si>
  <si>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</si>
  <si>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</si>
  <si>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</si>
  <si>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</si>
  <si>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</si>
  <si>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</si>
  <si>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</si>
  <si>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</si>
  <si>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</si>
  <si>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</si>
  <si>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</si>
  <si>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</si>
  <si>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</si>
  <si>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</si>
  <si>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</si>
  <si>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</si>
  <si>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</si>
  <si>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</si>
  <si>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</si>
  <si>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</si>
  <si>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</si>
  <si>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</si>
  <si>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</si>
  <si>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</si>
  <si>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</si>
  <si>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</si>
  <si>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</si>
  <si>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</si>
  <si>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</si>
  <si>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</si>
  <si>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</si>
  <si>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</si>
  <si>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</si>
  <si>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</si>
  <si>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</si>
  <si>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</si>
  <si>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</si>
  <si>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</si>
  <si>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</si>
  <si>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</si>
  <si>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</si>
  <si>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</si>
  <si>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</si>
  <si>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</si>
  <si>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</si>
  <si>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</si>
  <si>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</si>
  <si>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</si>
  <si>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</si>
  <si>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</si>
  <si>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</si>
  <si>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</si>
  <si>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</si>
  <si>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</si>
  <si>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</si>
  <si>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</si>
  <si>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</si>
  <si>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</si>
  <si>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</si>
  <si>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</si>
  <si>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</si>
  <si>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</si>
  <si>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</si>
  <si>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</si>
  <si>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</si>
  <si>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</si>
  <si>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</si>
  <si>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</si>
  <si>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</si>
  <si>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</si>
  <si>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</si>
  <si>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</si>
  <si>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</si>
  <si>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</si>
  <si>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</si>
  <si>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</si>
  <si>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</si>
  <si>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</si>
  <si>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</si>
  <si>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</si>
  <si>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</si>
  <si>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</si>
  <si>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</si>
  <si>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</si>
  <si>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</si>
  <si>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</si>
  <si>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</si>
  <si>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</si>
  <si>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</si>
  <si>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</si>
  <si>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</si>
  <si>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</si>
  <si>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</si>
  <si>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</si>
  <si>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</si>
  <si>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</si>
  <si>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</si>
  <si>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</si>
  <si>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</si>
  <si>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</si>
  <si>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</si>
  <si>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</si>
  <si>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</si>
  <si>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</si>
  <si>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</si>
  <si>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</si>
  <si>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</si>
  <si>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</si>
  <si>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</si>
  <si>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</si>
  <si>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</si>
  <si>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</si>
  <si>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</si>
  <si>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</si>
  <si>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</si>
  <si>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</si>
  <si>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</si>
  <si>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</si>
  <si>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</si>
  <si>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</si>
  <si>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</si>
  <si>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</si>
  <si>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</si>
  <si>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</si>
  <si>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</si>
  <si>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</si>
  <si>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</si>
  <si>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</si>
  <si>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</si>
  <si>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</si>
  <si>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</si>
  <si>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</si>
  <si>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</si>
  <si>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</si>
  <si>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</si>
  <si>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</si>
  <si>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</si>
  <si>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</si>
  <si>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</si>
  <si>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</si>
  <si>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</si>
  <si>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</si>
  <si>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</si>
  <si>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</si>
  <si>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</si>
  <si>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</si>
  <si>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</si>
  <si>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</si>
  <si>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</si>
  <si>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</si>
  <si>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</si>
  <si>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</si>
  <si>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</si>
  <si>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</si>
  <si>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</si>
  <si>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</si>
  <si>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</si>
  <si>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</si>
  <si>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</si>
  <si>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</si>
  <si>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</si>
  <si>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</si>
  <si>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</si>
  <si>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</si>
  <si>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</si>
  <si>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</si>
  <si>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</si>
  <si>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</si>
  <si>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</si>
  <si>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</si>
  <si>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</si>
  <si>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</si>
  <si>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</si>
  <si>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</si>
  <si>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</si>
  <si>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</si>
  <si>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</si>
  <si>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</si>
  <si>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</si>
  <si>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</si>
  <si>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</si>
  <si>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</si>
  <si>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</si>
  <si>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</si>
  <si>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</si>
  <si>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</si>
  <si>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</si>
  <si>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</si>
  <si>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</si>
  <si>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</si>
  <si>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</si>
  <si>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</si>
  <si>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</si>
  <si>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</si>
  <si>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</si>
  <si>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</si>
  <si>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</si>
  <si>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(фирменное наименование субъекта электроэнергетики)</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</si>
  <si>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</si>
  <si>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руб.с НДС</t>
  </si>
  <si>
    <t>не требуется</t>
  </si>
  <si>
    <t>не относится</t>
  </si>
  <si>
    <t>Ставропольский край</t>
  </si>
  <si>
    <t>г. Новопавловск Ставропольского края</t>
  </si>
  <si>
    <t>не влияет</t>
  </si>
  <si>
    <t>Не предусмотрено</t>
  </si>
  <si>
    <t>Не требуется</t>
  </si>
  <si>
    <t>В составе проектной документации</t>
  </si>
  <si>
    <t>В рамках договора СМР</t>
  </si>
  <si>
    <t>Ставропольский край, г. Новопавловск</t>
  </si>
  <si>
    <t>Цели</t>
  </si>
  <si>
    <t>нет этапов</t>
  </si>
  <si>
    <t>35.13 распределение электроэнергии</t>
  </si>
  <si>
    <t>ГУП СК "Ставэлектросеть"</t>
  </si>
  <si>
    <t>филиал ГУП СК "Ставэлектросеть" г.Новопавловск</t>
  </si>
  <si>
    <t xml:space="preserve">Снижение  существующих  сверхнормативных потерь, исключение возможности хищения электроэнергии со стороны существующего   потребителя,  повышение точности учета. 
 </t>
  </si>
  <si>
    <t xml:space="preserve"> Снижение  существующих  сверхнормативных потерь (среднемесячные потери составляют 26%) до плановых 10 %,  исключение возможности хищения электроэнергии со стороны существующего   потребителя   до 0 %. </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</si>
  <si>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</si>
  <si>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Реконструкция</t>
  </si>
  <si>
    <t>Сметная стоимость проекта в ценах 2020 года с НДС, млн. руб.</t>
  </si>
  <si>
    <t xml:space="preserve">локально-сметный расчет </t>
  </si>
  <si>
    <t xml:space="preserve">ГУП СК "Ставэлектросеть" </t>
  </si>
  <si>
    <t>согласно локально-сметного расчета</t>
  </si>
  <si>
    <t>Реализован</t>
  </si>
  <si>
    <t>Установка измерительного комплекса</t>
  </si>
  <si>
    <t xml:space="preserve"> </t>
  </si>
  <si>
    <t>от «__» _____ 20__ г. №___</t>
  </si>
  <si>
    <t>от «__» _____ 20___ г. №___</t>
  </si>
  <si>
    <t>заключен</t>
  </si>
  <si>
    <t xml:space="preserve"> по состоянию на 01.01.2024 года</t>
  </si>
  <si>
    <t>по состоянию на 01.01.2025 года</t>
  </si>
  <si>
    <t>Год раскрытия информации: 2025 год</t>
  </si>
  <si>
    <t>Обеспечение занятий спортом в помещениях</t>
  </si>
  <si>
    <t>29.02.2025</t>
  </si>
  <si>
    <t>02.2025</t>
  </si>
  <si>
    <t>Р_СТР0045</t>
  </si>
  <si>
    <t>Установка измерительного комплекса по ТУ №31/2024/НП от 26.08.2024 г., г.Новопавловск, район школы №33 ИП Каширин В.А.</t>
  </si>
  <si>
    <t>31/2024/НП от 26.08.2024</t>
  </si>
  <si>
    <t>Ставропольский край, Кировский район,                              г. Новопавловск, район школы №33</t>
  </si>
  <si>
    <t>ВЛ-0,4кВ от РУ-0,4кВ проектируемой КТП-10/0,4</t>
  </si>
  <si>
    <t xml:space="preserve">План: Установка измерительного комплекса  
Адрес: Ставропольский край, г.Новопавловск, район 33 школы №33                                                                                                                                     Оборудование: Счетчик электроэнергии «Меркурий 238 ARTX2-02 DPOWG7F04»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</si>
</sst>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р_._-;\-* #,##0.00_р_._-;_-* &quot;-&quot;??_р_._-;_-@_-"/>
    <numFmt numFmtId="164" formatCode="#,##0_ ;\-#,##0\ "/>
    <numFmt numFmtId="165" formatCode="_-* #,##0.00\ _р_._-;\-* #,##0.00\ _р_._-;_-* &quot;-&quot;??\ _р_._-;_-@_-"/>
    <numFmt numFmtId="166" formatCode="#,##0.0"/>
    <numFmt numFmtId="167" formatCode="0.000"/>
    <numFmt numFmtId="168" formatCode="0.0000"/>
    <numFmt numFmtId="169" formatCode="[$-419]mmmm\ yyyy;@"/>
    <numFmt numFmtId="170" formatCode="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2"/>
    </font>
    <font>
      <sz val="12"/>
      <color rgb="FFFF0000"/>
      <name val="Times New Roman"/>
      <family val="2"/>
    </font>
    <font>
      <b/>
      <sz val="12"/>
      <name val="Times New Roman"/>
      <family val="2"/>
    </font>
    <font>
      <b/>
      <sz val="12"/>
      <color rgb="FFFF0000"/>
      <name val="Times New Roman"/>
      <family val="2"/>
    </font>
    <font>
      <b/>
      <u/>
      <sz val="12"/>
      <color rgb="FFFF0000"/>
      <name val="Times New Roman"/>
      <family val="1"/>
      <charset val="204"/>
    </font>
    <font>
      <sz val="10"/>
      <name val="Arial"/>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0" fontId="11" fillId="0" borderId="0"/>
    <xf numFmtId="43" fontId="1" fillId="0" borderId="0" applyFont="0" applyFill="0" applyBorder="0" applyAlignment="0" applyProtection="0"/>
    <xf numFmtId="0" fontId="69" fillId="0" borderId="0"/>
    <xf numFmtId="0" fontId="29" fillId="0" borderId="0"/>
  </cellStyleXfs>
  <cellXfs count="46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4" xfId="1"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22" xfId="1" applyFont="1" applyFill="1" applyBorder="1" applyAlignment="1">
      <alignment vertical="center"/>
    </xf>
    <xf numFmtId="0" fontId="7" fillId="0" borderId="20" xfId="1" applyFont="1" applyFill="1" applyBorder="1" applyAlignment="1">
      <alignment vertical="center"/>
    </xf>
    <xf numFmtId="49" fontId="7" fillId="0" borderId="1" xfId="1" applyNumberFormat="1" applyFont="1" applyFill="1" applyBorder="1" applyAlignment="1">
      <alignment horizontal="left" vertical="center"/>
    </xf>
    <xf numFmtId="0" fontId="64" fillId="0" borderId="52" xfId="0" applyFont="1" applyBorder="1" applyAlignment="1">
      <alignment horizontal="left" wrapText="1"/>
    </xf>
    <xf numFmtId="0" fontId="64" fillId="0" borderId="52" xfId="0" applyFont="1" applyBorder="1" applyAlignment="1">
      <alignment horizontal="center" wrapText="1"/>
    </xf>
    <xf numFmtId="0" fontId="64" fillId="0" borderId="52" xfId="0" applyFont="1" applyBorder="1" applyAlignment="1">
      <alignment horizontal="left" vertical="center" wrapText="1"/>
    </xf>
    <xf numFmtId="0" fontId="65" fillId="0" borderId="52" xfId="0" applyFont="1" applyFill="1" applyBorder="1" applyAlignment="1">
      <alignment horizontal="right" wrapText="1"/>
    </xf>
    <xf numFmtId="0" fontId="64" fillId="0" borderId="52" xfId="0" applyFont="1" applyBorder="1" applyAlignment="1">
      <alignment horizontal="right" wrapText="1"/>
    </xf>
    <xf numFmtId="9" fontId="64" fillId="0" borderId="52" xfId="0" applyNumberFormat="1" applyFont="1" applyFill="1" applyBorder="1" applyAlignment="1">
      <alignment horizontal="right" wrapText="1"/>
    </xf>
    <xf numFmtId="0" fontId="64" fillId="0" borderId="52" xfId="0" applyFont="1" applyFill="1" applyBorder="1" applyAlignment="1">
      <alignment horizontal="right" wrapText="1"/>
    </xf>
    <xf numFmtId="1" fontId="65" fillId="0" borderId="52" xfId="0" applyNumberFormat="1" applyFont="1" applyFill="1" applyBorder="1" applyAlignment="1">
      <alignment horizontal="right" wrapText="1"/>
    </xf>
    <xf numFmtId="0" fontId="66" fillId="0" borderId="52" xfId="0" applyFont="1" applyBorder="1" applyAlignment="1">
      <alignment horizontal="left" wrapText="1"/>
    </xf>
    <xf numFmtId="0" fontId="67" fillId="0" borderId="52" xfId="0" applyFont="1" applyFill="1" applyBorder="1" applyAlignment="1">
      <alignment horizontal="left" wrapText="1"/>
    </xf>
    <xf numFmtId="0" fontId="65" fillId="0" borderId="52" xfId="0" applyFont="1" applyFill="1" applyBorder="1" applyAlignment="1">
      <alignment horizontal="left" wrapText="1"/>
    </xf>
    <xf numFmtId="0" fontId="64" fillId="0" borderId="52" xfId="0" applyFont="1" applyFill="1" applyBorder="1" applyAlignment="1">
      <alignment horizontal="left" wrapText="1"/>
    </xf>
    <xf numFmtId="167" fontId="11" fillId="0" borderId="1" xfId="41" applyNumberFormat="1" applyFont="1" applyBorder="1" applyAlignment="1">
      <alignment horizontal="center" vertical="center"/>
    </xf>
    <xf numFmtId="0" fontId="43" fillId="0" borderId="1" xfId="41" applyFont="1" applyFill="1" applyBorder="1" applyAlignment="1">
      <alignment horizontal="center" vertical="center" wrapText="1"/>
    </xf>
    <xf numFmtId="0" fontId="11" fillId="0" borderId="1" xfId="41" applyFont="1" applyFill="1" applyBorder="1" applyAlignment="1">
      <alignment horizontal="center" vertical="center" wrapText="1"/>
    </xf>
    <xf numFmtId="2" fontId="11" fillId="0" borderId="1" xfId="41" applyNumberFormat="1" applyFont="1" applyFill="1" applyBorder="1" applyAlignment="1">
      <alignment horizontal="center" vertical="center" wrapText="1"/>
    </xf>
    <xf numFmtId="2" fontId="48" fillId="0" borderId="1" xfId="45" applyNumberFormat="1" applyFont="1" applyFill="1" applyBorder="1" applyAlignment="1">
      <alignment horizontal="center" vertical="center" wrapText="1"/>
    </xf>
    <xf numFmtId="167" fontId="48" fillId="0" borderId="1" xfId="45" applyNumberFormat="1"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167" fontId="11" fillId="0" borderId="1" xfId="41" applyNumberFormat="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1" fontId="4" fillId="0" borderId="1" xfId="49" applyNumberFormat="1" applyFont="1" applyBorder="1" applyAlignment="1">
      <alignment horizontal="center" vertical="center"/>
    </xf>
    <xf numFmtId="0" fontId="4" fillId="0" borderId="1" xfId="49" applyNumberFormat="1" applyFont="1" applyBorder="1" applyAlignment="1">
      <alignment horizontal="center" vertical="center" wrapText="1"/>
    </xf>
    <xf numFmtId="49" fontId="4" fillId="0" borderId="1" xfId="49" applyNumberFormat="1" applyFont="1" applyBorder="1" applyAlignment="1">
      <alignment horizontal="center" vertical="center" wrapText="1"/>
    </xf>
    <xf numFmtId="49" fontId="4" fillId="0" borderId="1" xfId="49" applyNumberFormat="1" applyFont="1" applyBorder="1" applyAlignment="1">
      <alignment horizontal="center" vertical="center"/>
    </xf>
    <xf numFmtId="167" fontId="4" fillId="0" borderId="1" xfId="49" applyNumberFormat="1" applyFont="1" applyBorder="1" applyAlignment="1">
      <alignment horizontal="center" vertical="center"/>
    </xf>
    <xf numFmtId="166" fontId="4" fillId="0" borderId="1" xfId="49" applyNumberFormat="1" applyFont="1" applyBorder="1" applyAlignment="1">
      <alignment horizontal="center" vertical="center"/>
    </xf>
    <xf numFmtId="14" fontId="4" fillId="0" borderId="1" xfId="49" applyNumberFormat="1" applyFont="1" applyBorder="1" applyAlignment="1">
      <alignment horizontal="center" vertical="center"/>
    </xf>
    <xf numFmtId="0" fontId="4" fillId="0" borderId="0" xfId="49" applyFont="1"/>
    <xf numFmtId="167" fontId="11" fillId="0" borderId="1" xfId="2" applyNumberFormat="1" applyFont="1" applyFill="1" applyBorder="1" applyAlignment="1">
      <alignment horizontal="center" vertical="center" wrapText="1"/>
    </xf>
    <xf numFmtId="0" fontId="42" fillId="0" borderId="45" xfId="2" applyFont="1" applyFill="1" applyBorder="1" applyAlignment="1">
      <alignment horizontal="justify" vertical="center"/>
    </xf>
    <xf numFmtId="0" fontId="40" fillId="0" borderId="4" xfId="1" applyFont="1" applyBorder="1" applyAlignment="1">
      <alignment horizontal="center" vertical="center" wrapText="1"/>
    </xf>
    <xf numFmtId="0" fontId="40" fillId="0" borderId="0" xfId="1" applyFont="1"/>
    <xf numFmtId="0" fontId="40" fillId="0" borderId="4" xfId="1" applyFont="1" applyBorder="1" applyAlignment="1">
      <alignment horizontal="center" vertical="center"/>
    </xf>
    <xf numFmtId="0" fontId="40" fillId="0" borderId="1" xfId="1" applyFont="1" applyBorder="1" applyAlignment="1">
      <alignment horizontal="center"/>
    </xf>
    <xf numFmtId="0" fontId="40" fillId="0" borderId="0" xfId="1" applyFont="1" applyBorder="1" applyAlignment="1">
      <alignment horizontal="center"/>
    </xf>
    <xf numFmtId="0" fontId="40" fillId="0" borderId="0" xfId="1" applyFont="1" applyAlignment="1">
      <alignment horizontal="center"/>
    </xf>
    <xf numFmtId="14" fontId="64" fillId="0" borderId="52" xfId="0" applyNumberFormat="1" applyFont="1" applyBorder="1" applyAlignment="1">
      <alignment horizontal="center" vertical="center" wrapText="1"/>
    </xf>
    <xf numFmtId="167" fontId="11" fillId="0" borderId="1" xfId="2" applyNumberFormat="1" applyFont="1" applyBorder="1" applyAlignment="1">
      <alignment horizontal="center" vertical="center"/>
    </xf>
    <xf numFmtId="0" fontId="41" fillId="0" borderId="45" xfId="2" applyFont="1" applyFill="1" applyBorder="1" applyAlignment="1">
      <alignment horizontal="justify" vertical="center" wrapText="1"/>
    </xf>
    <xf numFmtId="1" fontId="11" fillId="0" borderId="1" xfId="41" applyNumberFormat="1" applyFont="1" applyBorder="1" applyAlignment="1">
      <alignment horizontal="center" vertical="center"/>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67" fontId="11" fillId="0" borderId="1" xfId="2" applyNumberFormat="1" applyFont="1" applyBorder="1"/>
    <xf numFmtId="168" fontId="11" fillId="0" borderId="1" xfId="41" applyNumberFormat="1" applyFont="1" applyBorder="1" applyAlignment="1">
      <alignment horizontal="center" vertical="center"/>
    </xf>
    <xf numFmtId="1" fontId="48" fillId="0" borderId="1" xfId="45" applyNumberFormat="1" applyFont="1" applyFill="1" applyBorder="1" applyAlignment="1">
      <alignment horizontal="center" vertical="center" wrapText="1"/>
    </xf>
    <xf numFmtId="1" fontId="11" fillId="0" borderId="1" xfId="41" applyNumberFormat="1" applyFont="1" applyFill="1" applyBorder="1" applyAlignment="1">
      <alignment horizontal="center" vertical="center" wrapText="1"/>
    </xf>
    <xf numFmtId="1" fontId="43" fillId="0" borderId="1" xfId="41"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Border="1"/>
    <xf numFmtId="1" fontId="11" fillId="0" borderId="1" xfId="2" applyNumberFormat="1" applyFont="1" applyBorder="1" applyAlignment="1">
      <alignment horizontal="center" vertical="center"/>
    </xf>
    <xf numFmtId="168" fontId="41" fillId="0" borderId="45" xfId="2" applyNumberFormat="1" applyFont="1" applyFill="1" applyBorder="1" applyAlignment="1">
      <alignment horizontal="justify" vertical="top" wrapText="1"/>
    </xf>
    <xf numFmtId="168" fontId="43"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applyAlignment="1">
      <alignment horizontal="center" vertical="center"/>
    </xf>
    <xf numFmtId="169" fontId="41" fillId="0" borderId="50" xfId="2" applyNumberFormat="1" applyFont="1" applyFill="1" applyBorder="1" applyAlignment="1">
      <alignment horizontal="justify" vertical="top" wrapText="1"/>
    </xf>
    <xf numFmtId="1" fontId="64" fillId="0" borderId="52" xfId="0" applyNumberFormat="1" applyFont="1" applyBorder="1" applyAlignment="1">
      <alignment horizontal="center" wrapText="1"/>
    </xf>
    <xf numFmtId="170" fontId="7" fillId="0" borderId="1" xfId="1" applyNumberFormat="1" applyFont="1" applyBorder="1" applyAlignment="1">
      <alignment horizontal="left" vertical="center"/>
    </xf>
    <xf numFmtId="0" fontId="56" fillId="0" borderId="30" xfId="50" applyFont="1" applyBorder="1" applyAlignment="1">
      <alignment horizontal="center" vertical="center"/>
    </xf>
    <xf numFmtId="0" fontId="40" fillId="0" borderId="1" xfId="1" applyFont="1" applyBorder="1" applyAlignment="1">
      <alignment horizontal="center" vertical="center"/>
    </xf>
    <xf numFmtId="0" fontId="40" fillId="0" borderId="0" xfId="1" applyFont="1" applyBorder="1" applyAlignment="1">
      <alignment horizontal="center" vertical="center"/>
    </xf>
    <xf numFmtId="0" fontId="40" fillId="0" borderId="0" xfId="1" applyFont="1" applyBorder="1"/>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Fill="1" applyBorder="1" applyAlignment="1">
      <alignment horizontal="left" vertical="center"/>
    </xf>
    <xf numFmtId="49" fontId="7" fillId="0" borderId="7" xfId="1" applyNumberFormat="1" applyFont="1" applyFill="1" applyBorder="1" applyAlignment="1">
      <alignment horizontal="left" vertical="center"/>
    </xf>
    <xf numFmtId="49" fontId="7" fillId="0" borderId="3" xfId="1" applyNumberFormat="1" applyFont="1" applyFill="1" applyBorder="1" applyAlignment="1">
      <alignment horizontal="left"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8"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8" fillId="0" borderId="0" xfId="1" applyNumberFormat="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6" xfId="2" applyFont="1" applyFill="1" applyBorder="1" applyAlignment="1">
      <alignment horizontal="center" wrapText="1"/>
    </xf>
    <xf numFmtId="0" fontId="41" fillId="0" borderId="49" xfId="2" applyFont="1" applyFill="1" applyBorder="1" applyAlignment="1">
      <alignment horizontal="center" wrapText="1"/>
    </xf>
    <xf numFmtId="0" fontId="41" fillId="0" borderId="47" xfId="2" applyFont="1" applyFill="1" applyBorder="1" applyAlignment="1">
      <alignment horizont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2 3" xfId="68"/>
    <cellStyle name="Обычный 2 4"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9"/>
    <cellStyle name="Финансовый 2 2 2 2 2" xfId="59"/>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smooth val="0"/>
        <c:axId val="129162320"/>
        <c:axId val="129161144"/>
      </c:lineChart>
      <c:catAx>
        <c:axId val="129162320"/>
        <c:scaling>
          <c:orientation val="minMax"/>
        </c:scaling>
        <c:delete val="0"/>
        <c:axPos val="b"/>
        <c:numFmt formatCode="General" sourceLinked="1"/>
        <c:majorTickMark val="out"/>
        <c:minorTickMark val="none"/>
        <c:tickLblPos val="nextTo"/>
        <c:crossAx val="129161144"/>
        <c:crosses val="autoZero"/>
        <c:auto val="1"/>
        <c:lblAlgn val="ctr"/>
        <c:lblOffset val="100"/>
        <c:noMultiLvlLbl val="0"/>
      </c:catAx>
      <c:valAx>
        <c:axId val="1291611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9162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xmlns=""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xmlns=""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rvnvpfs\&#1087;&#1086;&#1095;&#1090;&#1072;\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V338"/>
  <sheetViews>
    <sheetView view="pageBreakPreview" topLeftCell="A46"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6" t="s">
        <v>67</v>
      </c>
      <c r="F1" s="15"/>
      <c r="G1" s="15"/>
    </row>
    <row r="2" spans="1:22" s="11" customFormat="1" ht="18.75" customHeight="1" x14ac:dyDescent="0.3">
      <c r="A2" s="17"/>
      <c r="C2" s="14" t="s">
        <v>9</v>
      </c>
      <c r="F2" s="15"/>
      <c r="G2" s="15"/>
    </row>
    <row r="3" spans="1:22" s="11" customFormat="1" ht="18.75" x14ac:dyDescent="0.3">
      <c r="A3" s="16"/>
      <c r="C3" s="14" t="s">
        <v>508</v>
      </c>
      <c r="F3" s="15"/>
      <c r="G3" s="15"/>
    </row>
    <row r="4" spans="1:22" s="11" customFormat="1" ht="18.75" x14ac:dyDescent="0.3">
      <c r="A4" s="16"/>
      <c r="F4" s="15"/>
      <c r="G4" s="15"/>
      <c r="H4" s="14"/>
    </row>
    <row r="5" spans="1:22" s="11" customFormat="1" ht="15.75" x14ac:dyDescent="0.25">
      <c r="A5" s="291" t="s">
        <v>513</v>
      </c>
      <c r="B5" s="291"/>
      <c r="C5" s="291"/>
      <c r="D5" s="207"/>
      <c r="E5" s="207"/>
      <c r="F5" s="207"/>
      <c r="G5" s="207"/>
      <c r="H5" s="207"/>
      <c r="I5" s="207"/>
      <c r="J5" s="207"/>
    </row>
    <row r="6" spans="1:22" s="11" customFormat="1" ht="18.75" x14ac:dyDescent="0.3">
      <c r="A6" s="16"/>
      <c r="F6" s="15"/>
      <c r="G6" s="15"/>
      <c r="H6" s="14"/>
    </row>
    <row r="7" spans="1:22" s="11" customFormat="1" ht="18.75" x14ac:dyDescent="0.2">
      <c r="A7" s="295" t="s">
        <v>8</v>
      </c>
      <c r="B7" s="295"/>
      <c r="C7" s="29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22.5" customHeight="1" x14ac:dyDescent="0.2">
      <c r="A9" s="296" t="s">
        <v>495</v>
      </c>
      <c r="B9" s="296"/>
      <c r="C9" s="296"/>
      <c r="D9" s="7"/>
      <c r="E9" s="7"/>
      <c r="F9" s="7"/>
      <c r="G9" s="7"/>
      <c r="H9" s="7"/>
      <c r="I9" s="12"/>
      <c r="J9" s="12"/>
      <c r="K9" s="12"/>
      <c r="L9" s="12"/>
      <c r="M9" s="12"/>
      <c r="N9" s="12"/>
      <c r="O9" s="12"/>
      <c r="P9" s="12"/>
      <c r="Q9" s="12"/>
      <c r="R9" s="12"/>
      <c r="S9" s="12"/>
      <c r="T9" s="12"/>
      <c r="U9" s="12"/>
      <c r="V9" s="12"/>
    </row>
    <row r="10" spans="1:22" s="11" customFormat="1" ht="18.75" x14ac:dyDescent="0.2">
      <c r="A10" s="292" t="s">
        <v>7</v>
      </c>
      <c r="B10" s="292"/>
      <c r="C10" s="29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21" customHeight="1" x14ac:dyDescent="0.2">
      <c r="A12" s="297" t="s">
        <v>517</v>
      </c>
      <c r="B12" s="297"/>
      <c r="C12" s="297"/>
      <c r="D12" s="7"/>
      <c r="E12" s="7"/>
      <c r="F12" s="7"/>
      <c r="G12" s="7"/>
      <c r="H12" s="7"/>
      <c r="I12" s="12"/>
      <c r="J12" s="12"/>
      <c r="K12" s="12"/>
      <c r="L12" s="12"/>
      <c r="M12" s="12"/>
      <c r="N12" s="12"/>
      <c r="O12" s="12"/>
      <c r="P12" s="12"/>
      <c r="Q12" s="12"/>
      <c r="R12" s="12"/>
      <c r="S12" s="12"/>
      <c r="T12" s="12"/>
      <c r="U12" s="12"/>
      <c r="V12" s="12"/>
    </row>
    <row r="13" spans="1:22" s="11" customFormat="1" ht="14.25" customHeight="1" x14ac:dyDescent="0.2">
      <c r="A13" s="292" t="s">
        <v>6</v>
      </c>
      <c r="B13" s="292"/>
      <c r="C13" s="29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31.5" customHeight="1" x14ac:dyDescent="0.2">
      <c r="A15" s="298" t="s">
        <v>518</v>
      </c>
      <c r="B15" s="298"/>
      <c r="C15" s="298"/>
      <c r="D15" s="201"/>
      <c r="E15" s="201"/>
      <c r="F15" s="7"/>
      <c r="G15" s="7"/>
      <c r="H15" s="7"/>
      <c r="I15" s="7"/>
      <c r="J15" s="7"/>
      <c r="K15" s="7"/>
      <c r="L15" s="7"/>
      <c r="M15" s="7"/>
      <c r="N15" s="7"/>
      <c r="O15" s="7"/>
      <c r="P15" s="7"/>
      <c r="Q15" s="7"/>
      <c r="R15" s="7"/>
      <c r="S15" s="7"/>
      <c r="T15" s="7"/>
      <c r="U15" s="7"/>
      <c r="V15" s="7"/>
    </row>
    <row r="16" spans="1:22" s="2" customFormat="1" ht="15" customHeight="1" x14ac:dyDescent="0.2">
      <c r="A16" s="292" t="s">
        <v>5</v>
      </c>
      <c r="B16" s="292"/>
      <c r="C16" s="292"/>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93" t="s">
        <v>464</v>
      </c>
      <c r="B18" s="294"/>
      <c r="C18" s="294"/>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4</v>
      </c>
      <c r="B20" s="35" t="s">
        <v>65</v>
      </c>
      <c r="C20" s="34" t="s">
        <v>64</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4">
        <v>1</v>
      </c>
      <c r="B21" s="35">
        <v>2</v>
      </c>
      <c r="C21" s="34">
        <v>3</v>
      </c>
      <c r="D21" s="28"/>
      <c r="E21" s="28"/>
      <c r="F21" s="28"/>
      <c r="G21" s="28"/>
      <c r="H21" s="28"/>
      <c r="I21" s="27"/>
      <c r="J21" s="27"/>
      <c r="K21" s="27"/>
      <c r="L21" s="27"/>
      <c r="M21" s="27"/>
      <c r="N21" s="27"/>
      <c r="O21" s="27"/>
      <c r="P21" s="27"/>
      <c r="Q21" s="27"/>
      <c r="R21" s="27"/>
      <c r="S21" s="27"/>
      <c r="T21" s="26"/>
      <c r="U21" s="26"/>
      <c r="V21" s="26"/>
    </row>
    <row r="22" spans="1:22" s="219" customFormat="1" ht="39" customHeight="1" x14ac:dyDescent="0.2">
      <c r="A22" s="222" t="s">
        <v>63</v>
      </c>
      <c r="B22" s="216" t="s">
        <v>316</v>
      </c>
      <c r="C22" s="204" t="s">
        <v>506</v>
      </c>
      <c r="D22" s="217"/>
      <c r="E22" s="217"/>
      <c r="F22" s="217"/>
      <c r="G22" s="217"/>
      <c r="H22" s="217"/>
      <c r="I22" s="215"/>
      <c r="J22" s="215"/>
      <c r="K22" s="215"/>
      <c r="L22" s="215"/>
      <c r="M22" s="215"/>
      <c r="N22" s="215"/>
      <c r="O22" s="215"/>
      <c r="P22" s="215"/>
      <c r="Q22" s="215"/>
      <c r="R22" s="215"/>
      <c r="S22" s="215"/>
      <c r="T22" s="218"/>
      <c r="U22" s="218"/>
      <c r="V22" s="218"/>
    </row>
    <row r="23" spans="1:22" s="219" customFormat="1" ht="63" x14ac:dyDescent="0.2">
      <c r="A23" s="222" t="s">
        <v>62</v>
      </c>
      <c r="B23" s="216" t="s">
        <v>492</v>
      </c>
      <c r="C23" s="225" t="s">
        <v>497</v>
      </c>
      <c r="D23" s="220"/>
      <c r="E23" s="221"/>
      <c r="F23" s="221"/>
      <c r="G23" s="221"/>
      <c r="H23" s="221"/>
      <c r="I23" s="215"/>
      <c r="J23" s="215"/>
      <c r="K23" s="215"/>
      <c r="L23" s="215"/>
      <c r="M23" s="215"/>
      <c r="N23" s="215"/>
      <c r="O23" s="215"/>
      <c r="P23" s="215"/>
      <c r="Q23" s="215"/>
      <c r="R23" s="215"/>
      <c r="S23" s="215"/>
      <c r="T23" s="218"/>
      <c r="U23" s="218"/>
      <c r="V23" s="218"/>
    </row>
    <row r="24" spans="1:22" s="2" customFormat="1" ht="22.5" customHeight="1" x14ac:dyDescent="0.2">
      <c r="A24" s="288"/>
      <c r="B24" s="289"/>
      <c r="C24" s="290"/>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22" t="s">
        <v>61</v>
      </c>
      <c r="B25" s="204" t="s">
        <v>413</v>
      </c>
      <c r="C25" s="225" t="str">
        <f>A9</f>
        <v>ГУП СК "Ставэлектросеть"</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22" t="s">
        <v>60</v>
      </c>
      <c r="B26" s="204" t="s">
        <v>73</v>
      </c>
      <c r="C26" s="225" t="s">
        <v>484</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22" t="s">
        <v>58</v>
      </c>
      <c r="B27" s="204" t="s">
        <v>72</v>
      </c>
      <c r="C27" s="225" t="s">
        <v>485</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22" t="s">
        <v>57</v>
      </c>
      <c r="B28" s="204" t="s">
        <v>414</v>
      </c>
      <c r="C28" s="225" t="s">
        <v>482</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22" t="s">
        <v>55</v>
      </c>
      <c r="B29" s="204" t="s">
        <v>415</v>
      </c>
      <c r="C29" s="225" t="s">
        <v>482</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22" t="s">
        <v>53</v>
      </c>
      <c r="B30" s="204" t="s">
        <v>416</v>
      </c>
      <c r="C30" s="225" t="s">
        <v>482</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22" t="s">
        <v>71</v>
      </c>
      <c r="B31" s="37" t="s">
        <v>417</v>
      </c>
      <c r="C31" s="225" t="s">
        <v>327</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22" t="s">
        <v>69</v>
      </c>
      <c r="B32" s="37" t="s">
        <v>418</v>
      </c>
      <c r="C32" s="225" t="s">
        <v>482</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22" t="s">
        <v>68</v>
      </c>
      <c r="B33" s="37" t="s">
        <v>419</v>
      </c>
      <c r="C33" s="225" t="s">
        <v>483</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22" t="s">
        <v>433</v>
      </c>
      <c r="B34" s="37" t="s">
        <v>420</v>
      </c>
      <c r="C34" s="225" t="s">
        <v>482</v>
      </c>
      <c r="D34" s="33"/>
      <c r="E34" s="22"/>
      <c r="F34" s="22"/>
      <c r="G34" s="22"/>
      <c r="H34" s="22"/>
      <c r="I34" s="22"/>
      <c r="J34" s="22"/>
      <c r="K34" s="22"/>
      <c r="L34" s="22"/>
      <c r="M34" s="22"/>
      <c r="N34" s="22"/>
      <c r="O34" s="22"/>
      <c r="P34" s="22"/>
      <c r="Q34" s="22"/>
      <c r="R34" s="22"/>
      <c r="S34" s="22"/>
      <c r="T34" s="22"/>
      <c r="U34" s="22"/>
      <c r="V34" s="22"/>
    </row>
    <row r="35" spans="1:22" ht="58.5" customHeight="1" x14ac:dyDescent="0.25">
      <c r="A35" s="222" t="s">
        <v>423</v>
      </c>
      <c r="B35" s="37" t="s">
        <v>70</v>
      </c>
      <c r="C35" s="225" t="s">
        <v>482</v>
      </c>
      <c r="D35" s="33"/>
      <c r="E35" s="22"/>
      <c r="F35" s="22"/>
      <c r="G35" s="22"/>
      <c r="H35" s="22"/>
      <c r="I35" s="22"/>
      <c r="J35" s="22"/>
      <c r="K35" s="22"/>
      <c r="L35" s="22"/>
      <c r="M35" s="22"/>
      <c r="N35" s="22"/>
      <c r="O35" s="22"/>
      <c r="P35" s="22"/>
      <c r="Q35" s="22"/>
      <c r="R35" s="22"/>
      <c r="S35" s="22"/>
      <c r="T35" s="22"/>
      <c r="U35" s="22"/>
      <c r="V35" s="22"/>
    </row>
    <row r="36" spans="1:22" ht="51.75" customHeight="1" x14ac:dyDescent="0.25">
      <c r="A36" s="222" t="s">
        <v>434</v>
      </c>
      <c r="B36" s="37" t="s">
        <v>421</v>
      </c>
      <c r="C36" s="225" t="s">
        <v>482</v>
      </c>
      <c r="D36" s="33"/>
      <c r="E36" s="22"/>
      <c r="F36" s="22"/>
      <c r="G36" s="22"/>
      <c r="H36" s="22"/>
      <c r="I36" s="22"/>
      <c r="J36" s="22"/>
      <c r="K36" s="22"/>
      <c r="L36" s="22"/>
      <c r="M36" s="22"/>
      <c r="N36" s="22"/>
      <c r="O36" s="22"/>
      <c r="P36" s="22"/>
      <c r="Q36" s="22"/>
      <c r="R36" s="22"/>
      <c r="S36" s="22"/>
      <c r="T36" s="22"/>
      <c r="U36" s="22"/>
      <c r="V36" s="22"/>
    </row>
    <row r="37" spans="1:22" ht="43.5" customHeight="1" x14ac:dyDescent="0.25">
      <c r="A37" s="222" t="s">
        <v>424</v>
      </c>
      <c r="B37" s="37" t="s">
        <v>422</v>
      </c>
      <c r="C37" s="225" t="s">
        <v>327</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22" t="s">
        <v>435</v>
      </c>
      <c r="B38" s="37" t="s">
        <v>232</v>
      </c>
      <c r="C38" s="225" t="s">
        <v>327</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8"/>
      <c r="B39" s="289"/>
      <c r="C39" s="290"/>
      <c r="D39" s="22"/>
      <c r="E39" s="22"/>
      <c r="F39" s="22"/>
      <c r="G39" s="22"/>
      <c r="H39" s="22"/>
      <c r="I39" s="22"/>
      <c r="J39" s="22"/>
      <c r="K39" s="22"/>
      <c r="L39" s="22"/>
      <c r="M39" s="22"/>
      <c r="N39" s="22"/>
      <c r="O39" s="22"/>
      <c r="P39" s="22"/>
      <c r="Q39" s="22"/>
      <c r="R39" s="22"/>
      <c r="S39" s="22"/>
      <c r="T39" s="22"/>
      <c r="U39" s="22"/>
      <c r="V39" s="22"/>
    </row>
    <row r="40" spans="1:22" ht="63" x14ac:dyDescent="0.25">
      <c r="A40" s="222" t="s">
        <v>425</v>
      </c>
      <c r="B40" s="37" t="s">
        <v>475</v>
      </c>
      <c r="C40" s="225" t="s">
        <v>498</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22" t="s">
        <v>436</v>
      </c>
      <c r="B41" s="37" t="s">
        <v>459</v>
      </c>
      <c r="C41" s="225" t="s">
        <v>327</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22" t="s">
        <v>426</v>
      </c>
      <c r="B42" s="37" t="s">
        <v>474</v>
      </c>
      <c r="C42" s="225" t="s">
        <v>327</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22" t="s">
        <v>439</v>
      </c>
      <c r="B43" s="37" t="s">
        <v>440</v>
      </c>
      <c r="C43" s="225" t="s">
        <v>486</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22" t="s">
        <v>427</v>
      </c>
      <c r="B44" s="37" t="s">
        <v>465</v>
      </c>
      <c r="C44" s="225" t="s">
        <v>327</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22" t="s">
        <v>460</v>
      </c>
      <c r="B45" s="37" t="s">
        <v>466</v>
      </c>
      <c r="C45" s="225" t="s">
        <v>327</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22" t="s">
        <v>428</v>
      </c>
      <c r="B46" s="37" t="s">
        <v>467</v>
      </c>
      <c r="C46" s="225" t="s">
        <v>327</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8"/>
      <c r="B47" s="289"/>
      <c r="C47" s="290"/>
      <c r="D47" s="22"/>
      <c r="E47" s="22"/>
      <c r="F47" s="22"/>
      <c r="G47" s="22"/>
      <c r="H47" s="22"/>
      <c r="I47" s="22"/>
      <c r="J47" s="22"/>
      <c r="K47" s="22"/>
      <c r="L47" s="22"/>
      <c r="M47" s="22"/>
      <c r="N47" s="22"/>
      <c r="O47" s="22"/>
      <c r="P47" s="22"/>
      <c r="Q47" s="22"/>
      <c r="R47" s="22"/>
      <c r="S47" s="22"/>
      <c r="T47" s="22"/>
      <c r="U47" s="22"/>
      <c r="V47" s="22"/>
    </row>
    <row r="48" spans="1:22" ht="75.75" customHeight="1" x14ac:dyDescent="0.25">
      <c r="A48" s="222" t="s">
        <v>461</v>
      </c>
      <c r="B48" s="37" t="s">
        <v>480</v>
      </c>
      <c r="C48" s="281">
        <f>0.01263659*1.2</f>
        <v>1.5163907999999999E-2</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22" t="s">
        <v>429</v>
      </c>
      <c r="B49" s="37" t="s">
        <v>481</v>
      </c>
      <c r="C49" s="281">
        <f>C48</f>
        <v>1.5163907999999999E-2</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T13" zoomScale="80" zoomScaleSheetLayoutView="80" workbookViewId="0">
      <selection activeCell="G22" sqref="G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67</v>
      </c>
    </row>
    <row r="2" spans="1:28" s="11" customFormat="1" ht="18.75" customHeight="1" x14ac:dyDescent="0.3">
      <c r="A2" s="17"/>
      <c r="S2" s="14" t="s">
        <v>9</v>
      </c>
    </row>
    <row r="3" spans="1:28" s="11" customFormat="1" ht="18.75" x14ac:dyDescent="0.3">
      <c r="S3" s="14" t="s">
        <v>508</v>
      </c>
    </row>
    <row r="4" spans="1:28" s="11" customFormat="1" ht="18.75" customHeight="1" x14ac:dyDescent="0.2">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row>
    <row r="5" spans="1:28" s="11" customFormat="1" ht="15.75" x14ac:dyDescent="0.2">
      <c r="A5" s="16"/>
    </row>
    <row r="6" spans="1:28" s="11" customFormat="1" ht="18.75" x14ac:dyDescent="0.2">
      <c r="A6" s="295" t="s">
        <v>8</v>
      </c>
      <c r="B6" s="295"/>
      <c r="C6" s="295"/>
      <c r="D6" s="295"/>
      <c r="E6" s="295"/>
      <c r="F6" s="295"/>
      <c r="G6" s="295"/>
      <c r="H6" s="295"/>
      <c r="I6" s="295"/>
      <c r="J6" s="295"/>
      <c r="K6" s="295"/>
      <c r="L6" s="295"/>
      <c r="M6" s="295"/>
      <c r="N6" s="295"/>
      <c r="O6" s="295"/>
      <c r="P6" s="295"/>
      <c r="Q6" s="295"/>
      <c r="R6" s="295"/>
      <c r="S6" s="295"/>
      <c r="T6" s="12"/>
      <c r="U6" s="12"/>
      <c r="V6" s="12"/>
      <c r="W6" s="12"/>
      <c r="X6" s="12"/>
      <c r="Y6" s="12"/>
      <c r="Z6" s="12"/>
      <c r="AA6" s="12"/>
      <c r="AB6" s="12"/>
    </row>
    <row r="7" spans="1:28" s="11" customFormat="1" ht="18.75" x14ac:dyDescent="0.2">
      <c r="A7" s="295"/>
      <c r="B7" s="295"/>
      <c r="C7" s="295"/>
      <c r="D7" s="295"/>
      <c r="E7" s="295"/>
      <c r="F7" s="295"/>
      <c r="G7" s="295"/>
      <c r="H7" s="295"/>
      <c r="I7" s="295"/>
      <c r="J7" s="295"/>
      <c r="K7" s="295"/>
      <c r="L7" s="295"/>
      <c r="M7" s="295"/>
      <c r="N7" s="295"/>
      <c r="O7" s="295"/>
      <c r="P7" s="295"/>
      <c r="Q7" s="295"/>
      <c r="R7" s="295"/>
      <c r="S7" s="295"/>
      <c r="T7" s="12"/>
      <c r="U7" s="12"/>
      <c r="V7" s="12"/>
      <c r="W7" s="12"/>
      <c r="X7" s="12"/>
      <c r="Y7" s="12"/>
      <c r="Z7" s="12"/>
      <c r="AA7" s="12"/>
      <c r="AB7" s="12"/>
    </row>
    <row r="8" spans="1:28" s="11" customFormat="1" ht="18.75" x14ac:dyDescent="0.2">
      <c r="A8" s="302" t="s">
        <v>495</v>
      </c>
      <c r="B8" s="302"/>
      <c r="C8" s="302"/>
      <c r="D8" s="302"/>
      <c r="E8" s="302"/>
      <c r="F8" s="302"/>
      <c r="G8" s="302"/>
      <c r="H8" s="302"/>
      <c r="I8" s="302"/>
      <c r="J8" s="302"/>
      <c r="K8" s="302"/>
      <c r="L8" s="302"/>
      <c r="M8" s="302"/>
      <c r="N8" s="302"/>
      <c r="O8" s="302"/>
      <c r="P8" s="302"/>
      <c r="Q8" s="302"/>
      <c r="R8" s="302"/>
      <c r="S8" s="302"/>
      <c r="T8" s="12"/>
      <c r="U8" s="12"/>
      <c r="V8" s="12"/>
      <c r="W8" s="12"/>
      <c r="X8" s="12"/>
      <c r="Y8" s="12"/>
      <c r="Z8" s="12"/>
      <c r="AA8" s="12"/>
      <c r="AB8" s="12"/>
    </row>
    <row r="9" spans="1:28" s="11" customFormat="1" ht="18.75" x14ac:dyDescent="0.2">
      <c r="A9" s="292" t="s">
        <v>7</v>
      </c>
      <c r="B9" s="292"/>
      <c r="C9" s="292"/>
      <c r="D9" s="292"/>
      <c r="E9" s="292"/>
      <c r="F9" s="292"/>
      <c r="G9" s="292"/>
      <c r="H9" s="292"/>
      <c r="I9" s="292"/>
      <c r="J9" s="292"/>
      <c r="K9" s="292"/>
      <c r="L9" s="292"/>
      <c r="M9" s="292"/>
      <c r="N9" s="292"/>
      <c r="O9" s="292"/>
      <c r="P9" s="292"/>
      <c r="Q9" s="292"/>
      <c r="R9" s="292"/>
      <c r="S9" s="292"/>
      <c r="T9" s="12"/>
      <c r="U9" s="12"/>
      <c r="V9" s="12"/>
      <c r="W9" s="12"/>
      <c r="X9" s="12"/>
      <c r="Y9" s="12"/>
      <c r="Z9" s="12"/>
      <c r="AA9" s="12"/>
      <c r="AB9" s="12"/>
    </row>
    <row r="10" spans="1:28" s="11" customFormat="1" ht="18.75" x14ac:dyDescent="0.2">
      <c r="A10" s="295"/>
      <c r="B10" s="295"/>
      <c r="C10" s="295"/>
      <c r="D10" s="295"/>
      <c r="E10" s="295"/>
      <c r="F10" s="295"/>
      <c r="G10" s="295"/>
      <c r="H10" s="295"/>
      <c r="I10" s="295"/>
      <c r="J10" s="295"/>
      <c r="K10" s="295"/>
      <c r="L10" s="295"/>
      <c r="M10" s="295"/>
      <c r="N10" s="295"/>
      <c r="O10" s="295"/>
      <c r="P10" s="295"/>
      <c r="Q10" s="295"/>
      <c r="R10" s="295"/>
      <c r="S10" s="295"/>
      <c r="T10" s="12"/>
      <c r="U10" s="12"/>
      <c r="V10" s="12"/>
      <c r="W10" s="12"/>
      <c r="X10" s="12"/>
      <c r="Y10" s="12"/>
      <c r="Z10" s="12"/>
      <c r="AA10" s="12"/>
      <c r="AB10" s="12"/>
    </row>
    <row r="11" spans="1:28" s="11" customFormat="1" ht="18.75" x14ac:dyDescent="0.2">
      <c r="A11" s="294" t="str">
        <f>'1. паспорт местоположение'!A12:C12</f>
        <v>Р_СТР0045</v>
      </c>
      <c r="B11" s="294"/>
      <c r="C11" s="294"/>
      <c r="D11" s="294"/>
      <c r="E11" s="294"/>
      <c r="F11" s="294"/>
      <c r="G11" s="294"/>
      <c r="H11" s="294"/>
      <c r="I11" s="294"/>
      <c r="J11" s="294"/>
      <c r="K11" s="294"/>
      <c r="L11" s="294"/>
      <c r="M11" s="294"/>
      <c r="N11" s="294"/>
      <c r="O11" s="294"/>
      <c r="P11" s="294"/>
      <c r="Q11" s="294"/>
      <c r="R11" s="294"/>
      <c r="S11" s="294"/>
      <c r="T11" s="12"/>
      <c r="U11" s="12"/>
      <c r="V11" s="12"/>
      <c r="W11" s="12"/>
      <c r="X11" s="12"/>
      <c r="Y11" s="12"/>
      <c r="Z11" s="12"/>
      <c r="AA11" s="12"/>
      <c r="AB11" s="12"/>
    </row>
    <row r="12" spans="1:28" s="11" customFormat="1" ht="18.75" x14ac:dyDescent="0.2">
      <c r="A12" s="292" t="s">
        <v>6</v>
      </c>
      <c r="B12" s="292"/>
      <c r="C12" s="292"/>
      <c r="D12" s="292"/>
      <c r="E12" s="292"/>
      <c r="F12" s="292"/>
      <c r="G12" s="292"/>
      <c r="H12" s="292"/>
      <c r="I12" s="292"/>
      <c r="J12" s="292"/>
      <c r="K12" s="292"/>
      <c r="L12" s="292"/>
      <c r="M12" s="292"/>
      <c r="N12" s="292"/>
      <c r="O12" s="292"/>
      <c r="P12" s="292"/>
      <c r="Q12" s="292"/>
      <c r="R12" s="292"/>
      <c r="S12" s="292"/>
      <c r="T12" s="12"/>
      <c r="U12" s="12"/>
      <c r="V12" s="12"/>
      <c r="W12" s="12"/>
      <c r="X12" s="12"/>
      <c r="Y12" s="12"/>
      <c r="Z12" s="12"/>
      <c r="AA12" s="12"/>
      <c r="AB12" s="12"/>
    </row>
    <row r="13" spans="1:28" s="8"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9"/>
      <c r="U13" s="9"/>
      <c r="V13" s="9"/>
      <c r="W13" s="9"/>
      <c r="X13" s="9"/>
      <c r="Y13" s="9"/>
      <c r="Z13" s="9"/>
      <c r="AA13" s="9"/>
      <c r="AB13" s="9"/>
    </row>
    <row r="14" spans="1:28" s="2" customFormat="1" ht="18.75" x14ac:dyDescent="0.2">
      <c r="A14" s="293" t="str">
        <f>'1. паспорт местоположение'!A15:C15</f>
        <v>Установка измерительного комплекса по ТУ №31/2024/НП от 26.08.2024 г., г.Новопавловск, район школы №33 ИП Каширин В.А.</v>
      </c>
      <c r="B14" s="294"/>
      <c r="C14" s="294"/>
      <c r="D14" s="294"/>
      <c r="E14" s="294"/>
      <c r="F14" s="294"/>
      <c r="G14" s="294"/>
      <c r="H14" s="294"/>
      <c r="I14" s="294"/>
      <c r="J14" s="294"/>
      <c r="K14" s="294"/>
      <c r="L14" s="294"/>
      <c r="M14" s="294"/>
      <c r="N14" s="294"/>
      <c r="O14" s="294"/>
      <c r="P14" s="294"/>
      <c r="Q14" s="294"/>
      <c r="R14" s="294"/>
      <c r="S14" s="294"/>
      <c r="T14" s="7"/>
      <c r="U14" s="7"/>
      <c r="V14" s="7"/>
      <c r="W14" s="7"/>
      <c r="X14" s="7"/>
      <c r="Y14" s="7"/>
      <c r="Z14" s="7"/>
      <c r="AA14" s="7"/>
      <c r="AB14" s="7"/>
    </row>
    <row r="15" spans="1:28" s="2" customFormat="1" ht="15" customHeight="1" x14ac:dyDescent="0.2">
      <c r="A15" s="292" t="s">
        <v>5</v>
      </c>
      <c r="B15" s="292"/>
      <c r="C15" s="292"/>
      <c r="D15" s="292"/>
      <c r="E15" s="292"/>
      <c r="F15" s="292"/>
      <c r="G15" s="292"/>
      <c r="H15" s="292"/>
      <c r="I15" s="292"/>
      <c r="J15" s="292"/>
      <c r="K15" s="292"/>
      <c r="L15" s="292"/>
      <c r="M15" s="292"/>
      <c r="N15" s="292"/>
      <c r="O15" s="292"/>
      <c r="P15" s="292"/>
      <c r="Q15" s="292"/>
      <c r="R15" s="292"/>
      <c r="S15" s="292"/>
      <c r="T15" s="5"/>
      <c r="U15" s="5"/>
      <c r="V15" s="5"/>
      <c r="W15" s="5"/>
      <c r="X15" s="5"/>
      <c r="Y15" s="5"/>
      <c r="Z15" s="5"/>
      <c r="AA15" s="5"/>
      <c r="AB15" s="5"/>
    </row>
    <row r="16" spans="1:28" s="2"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3"/>
      <c r="U16" s="3"/>
      <c r="V16" s="3"/>
      <c r="W16" s="3"/>
      <c r="X16" s="3"/>
      <c r="Y16" s="3"/>
    </row>
    <row r="17" spans="1:28" s="2" customFormat="1" ht="45.75" customHeight="1" x14ac:dyDescent="0.2">
      <c r="A17" s="293" t="s">
        <v>438</v>
      </c>
      <c r="B17" s="293"/>
      <c r="C17" s="293"/>
      <c r="D17" s="293"/>
      <c r="E17" s="293"/>
      <c r="F17" s="293"/>
      <c r="G17" s="293"/>
      <c r="H17" s="293"/>
      <c r="I17" s="293"/>
      <c r="J17" s="293"/>
      <c r="K17" s="293"/>
      <c r="L17" s="293"/>
      <c r="M17" s="293"/>
      <c r="N17" s="293"/>
      <c r="O17" s="293"/>
      <c r="P17" s="293"/>
      <c r="Q17" s="293"/>
      <c r="R17" s="293"/>
      <c r="S17" s="293"/>
      <c r="T17" s="6"/>
      <c r="U17" s="6"/>
      <c r="V17" s="6"/>
      <c r="W17" s="6"/>
      <c r="X17" s="6"/>
      <c r="Y17" s="6"/>
      <c r="Z17" s="6"/>
      <c r="AA17" s="6"/>
      <c r="AB17" s="6"/>
    </row>
    <row r="18" spans="1:28" s="2"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
      <c r="U18" s="3"/>
      <c r="V18" s="3"/>
      <c r="W18" s="3"/>
      <c r="X18" s="3"/>
      <c r="Y18" s="3"/>
    </row>
    <row r="19" spans="1:28" s="2" customFormat="1" ht="54" customHeight="1" x14ac:dyDescent="0.2">
      <c r="A19" s="303" t="s">
        <v>4</v>
      </c>
      <c r="B19" s="303" t="s">
        <v>95</v>
      </c>
      <c r="C19" s="304" t="s">
        <v>333</v>
      </c>
      <c r="D19" s="303" t="s">
        <v>332</v>
      </c>
      <c r="E19" s="303" t="s">
        <v>94</v>
      </c>
      <c r="F19" s="303" t="s">
        <v>93</v>
      </c>
      <c r="G19" s="303" t="s">
        <v>328</v>
      </c>
      <c r="H19" s="303" t="s">
        <v>92</v>
      </c>
      <c r="I19" s="303" t="s">
        <v>91</v>
      </c>
      <c r="J19" s="303" t="s">
        <v>90</v>
      </c>
      <c r="K19" s="303" t="s">
        <v>89</v>
      </c>
      <c r="L19" s="303" t="s">
        <v>88</v>
      </c>
      <c r="M19" s="303" t="s">
        <v>87</v>
      </c>
      <c r="N19" s="303" t="s">
        <v>86</v>
      </c>
      <c r="O19" s="303" t="s">
        <v>85</v>
      </c>
      <c r="P19" s="303" t="s">
        <v>84</v>
      </c>
      <c r="Q19" s="303" t="s">
        <v>331</v>
      </c>
      <c r="R19" s="303"/>
      <c r="S19" s="306" t="s">
        <v>432</v>
      </c>
      <c r="T19" s="3"/>
      <c r="U19" s="3"/>
      <c r="V19" s="3"/>
      <c r="W19" s="3"/>
      <c r="X19" s="3"/>
      <c r="Y19" s="3"/>
    </row>
    <row r="20" spans="1:28" s="2" customFormat="1" ht="180.75" customHeight="1" x14ac:dyDescent="0.2">
      <c r="A20" s="303"/>
      <c r="B20" s="303"/>
      <c r="C20" s="305"/>
      <c r="D20" s="303"/>
      <c r="E20" s="303"/>
      <c r="F20" s="303"/>
      <c r="G20" s="303"/>
      <c r="H20" s="303"/>
      <c r="I20" s="303"/>
      <c r="J20" s="303"/>
      <c r="K20" s="303"/>
      <c r="L20" s="303"/>
      <c r="M20" s="303"/>
      <c r="N20" s="303"/>
      <c r="O20" s="303"/>
      <c r="P20" s="303"/>
      <c r="Q20" s="38" t="s">
        <v>329</v>
      </c>
      <c r="R20" s="39" t="s">
        <v>330</v>
      </c>
      <c r="S20" s="306"/>
      <c r="T20" s="27"/>
      <c r="U20" s="27"/>
      <c r="V20" s="27"/>
      <c r="W20" s="27"/>
      <c r="X20" s="27"/>
      <c r="Y20" s="27"/>
      <c r="Z20" s="26"/>
      <c r="AA20" s="26"/>
      <c r="AB20" s="26"/>
    </row>
    <row r="21" spans="1:28" s="2" customFormat="1" ht="18.75" x14ac:dyDescent="0.2">
      <c r="A21" s="38">
        <v>1</v>
      </c>
      <c r="B21" s="43">
        <v>2</v>
      </c>
      <c r="C21" s="38">
        <v>3</v>
      </c>
      <c r="D21" s="43">
        <v>4</v>
      </c>
      <c r="E21" s="38">
        <v>5</v>
      </c>
      <c r="F21" s="43">
        <v>6</v>
      </c>
      <c r="G21" s="197">
        <v>7</v>
      </c>
      <c r="H21" s="198">
        <v>8</v>
      </c>
      <c r="I21" s="197">
        <v>9</v>
      </c>
      <c r="J21" s="198">
        <v>10</v>
      </c>
      <c r="K21" s="197">
        <v>11</v>
      </c>
      <c r="L21" s="198">
        <v>12</v>
      </c>
      <c r="M21" s="197">
        <v>13</v>
      </c>
      <c r="N21" s="198">
        <v>14</v>
      </c>
      <c r="O21" s="197">
        <v>15</v>
      </c>
      <c r="P21" s="198">
        <v>16</v>
      </c>
      <c r="Q21" s="197">
        <v>17</v>
      </c>
      <c r="R21" s="198">
        <v>18</v>
      </c>
      <c r="S21" s="197">
        <v>19</v>
      </c>
      <c r="T21" s="27"/>
      <c r="U21" s="27"/>
      <c r="V21" s="27"/>
      <c r="W21" s="27"/>
      <c r="X21" s="27"/>
      <c r="Y21" s="27"/>
      <c r="Z21" s="26"/>
      <c r="AA21" s="26"/>
      <c r="AB21" s="26"/>
    </row>
    <row r="22" spans="1:28" s="255" customFormat="1" ht="31.5" x14ac:dyDescent="0.25">
      <c r="A22" s="286">
        <v>1</v>
      </c>
      <c r="B22" s="287" t="s">
        <v>519</v>
      </c>
      <c r="C22" s="287" t="s">
        <v>327</v>
      </c>
      <c r="D22" s="287" t="s">
        <v>510</v>
      </c>
      <c r="E22" s="287" t="s">
        <v>520</v>
      </c>
      <c r="F22" s="287" t="s">
        <v>514</v>
      </c>
      <c r="G22" s="283" t="s">
        <v>521</v>
      </c>
      <c r="H22" s="287" t="s">
        <v>327</v>
      </c>
      <c r="I22" s="287" t="s">
        <v>327</v>
      </c>
      <c r="J22" s="287" t="s">
        <v>327</v>
      </c>
      <c r="K22" s="287">
        <v>0.4</v>
      </c>
      <c r="L22" s="287">
        <v>3</v>
      </c>
      <c r="M22" s="287"/>
      <c r="N22" s="287"/>
      <c r="O22" s="287" t="s">
        <v>327</v>
      </c>
      <c r="P22" s="287" t="s">
        <v>327</v>
      </c>
      <c r="Q22" s="287" t="s">
        <v>506</v>
      </c>
      <c r="R22" s="283"/>
      <c r="S22" s="283"/>
      <c r="T22" s="284"/>
      <c r="U22" s="284"/>
      <c r="V22" s="284"/>
      <c r="W22" s="284"/>
      <c r="X22" s="284"/>
      <c r="Y22" s="284"/>
      <c r="Z22" s="285"/>
      <c r="AA22" s="285"/>
      <c r="AB22" s="285"/>
    </row>
    <row r="23" spans="1:28" s="259" customFormat="1" ht="20.25" customHeight="1" x14ac:dyDescent="0.25">
      <c r="A23" s="46"/>
      <c r="B23" s="254" t="s">
        <v>326</v>
      </c>
      <c r="C23" s="254"/>
      <c r="D23" s="254"/>
      <c r="E23" s="46" t="s">
        <v>327</v>
      </c>
      <c r="F23" s="46" t="s">
        <v>327</v>
      </c>
      <c r="G23" s="46" t="s">
        <v>327</v>
      </c>
      <c r="H23" s="46"/>
      <c r="I23" s="46"/>
      <c r="J23" s="46"/>
      <c r="K23" s="46" t="s">
        <v>327</v>
      </c>
      <c r="L23" s="46" t="s">
        <v>327</v>
      </c>
      <c r="M23" s="46"/>
      <c r="N23" s="46"/>
      <c r="O23" s="46"/>
      <c r="P23" s="46"/>
      <c r="Q23" s="256"/>
      <c r="R23" s="257"/>
      <c r="S23" s="257">
        <f>S22</f>
        <v>0</v>
      </c>
      <c r="T23" s="258"/>
      <c r="U23" s="258"/>
      <c r="V23" s="258"/>
      <c r="W23" s="258"/>
      <c r="X23" s="258"/>
      <c r="Y23" s="258"/>
      <c r="Z23" s="258"/>
      <c r="AA23" s="258"/>
      <c r="AB23" s="258"/>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80" zoomScaleNormal="60" zoomScaleSheetLayoutView="80" workbookViewId="0">
      <selection activeCell="P21" sqref="P21:P22"/>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6" t="s">
        <v>67</v>
      </c>
    </row>
    <row r="3" spans="1:20" s="11" customFormat="1" ht="18.75" customHeight="1" x14ac:dyDescent="0.3">
      <c r="A3" s="17"/>
      <c r="H3" s="15"/>
      <c r="T3" s="14" t="s">
        <v>9</v>
      </c>
    </row>
    <row r="4" spans="1:20" s="11" customFormat="1" ht="18.75" customHeight="1" x14ac:dyDescent="0.3">
      <c r="A4" s="17"/>
      <c r="H4" s="15"/>
      <c r="T4" s="14" t="s">
        <v>508</v>
      </c>
    </row>
    <row r="5" spans="1:20" s="11" customFormat="1" ht="18.75" customHeight="1" x14ac:dyDescent="0.3">
      <c r="A5" s="17"/>
      <c r="H5" s="15"/>
      <c r="T5" s="14"/>
    </row>
    <row r="6" spans="1:20" s="11" customFormat="1" x14ac:dyDescent="0.2">
      <c r="A6" s="291" t="str">
        <f>'2. паспорт  ТП'!A4:S4</f>
        <v>Год раскрытия информации: 2025 год</v>
      </c>
      <c r="B6" s="291"/>
      <c r="C6" s="291"/>
      <c r="D6" s="291"/>
      <c r="E6" s="291"/>
      <c r="F6" s="291"/>
      <c r="G6" s="291"/>
      <c r="H6" s="291"/>
      <c r="I6" s="291"/>
      <c r="J6" s="291"/>
      <c r="K6" s="291"/>
      <c r="L6" s="291"/>
      <c r="M6" s="291"/>
      <c r="N6" s="291"/>
      <c r="O6" s="291"/>
      <c r="P6" s="291"/>
      <c r="Q6" s="291"/>
      <c r="R6" s="291"/>
      <c r="S6" s="291"/>
      <c r="T6" s="291"/>
    </row>
    <row r="7" spans="1:20" s="11" customFormat="1" x14ac:dyDescent="0.2">
      <c r="A7" s="16"/>
      <c r="H7" s="15"/>
    </row>
    <row r="8" spans="1:20" s="11" customFormat="1" ht="18.75" x14ac:dyDescent="0.2">
      <c r="A8" s="295" t="s">
        <v>8</v>
      </c>
      <c r="B8" s="295"/>
      <c r="C8" s="295"/>
      <c r="D8" s="295"/>
      <c r="E8" s="295"/>
      <c r="F8" s="295"/>
      <c r="G8" s="295"/>
      <c r="H8" s="295"/>
      <c r="I8" s="295"/>
      <c r="J8" s="295"/>
      <c r="K8" s="295"/>
      <c r="L8" s="295"/>
      <c r="M8" s="295"/>
      <c r="N8" s="295"/>
      <c r="O8" s="295"/>
      <c r="P8" s="295"/>
      <c r="Q8" s="295"/>
      <c r="R8" s="295"/>
      <c r="S8" s="295"/>
      <c r="T8" s="295"/>
    </row>
    <row r="9" spans="1:20" s="11"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1" customFormat="1" ht="18.75" customHeight="1" x14ac:dyDescent="0.2">
      <c r="A10" s="294" t="s">
        <v>495</v>
      </c>
      <c r="B10" s="294"/>
      <c r="C10" s="294"/>
      <c r="D10" s="294"/>
      <c r="E10" s="294"/>
      <c r="F10" s="294"/>
      <c r="G10" s="294"/>
      <c r="H10" s="294"/>
      <c r="I10" s="294"/>
      <c r="J10" s="294"/>
      <c r="K10" s="294"/>
      <c r="L10" s="294"/>
      <c r="M10" s="294"/>
      <c r="N10" s="294"/>
      <c r="O10" s="294"/>
      <c r="P10" s="294"/>
      <c r="Q10" s="294"/>
      <c r="R10" s="294"/>
      <c r="S10" s="294"/>
      <c r="T10" s="294"/>
    </row>
    <row r="11" spans="1:20" s="11" customFormat="1" ht="18.75" customHeight="1" x14ac:dyDescent="0.2">
      <c r="A11" s="292" t="s">
        <v>7</v>
      </c>
      <c r="B11" s="292"/>
      <c r="C11" s="292"/>
      <c r="D11" s="292"/>
      <c r="E11" s="292"/>
      <c r="F11" s="292"/>
      <c r="G11" s="292"/>
      <c r="H11" s="292"/>
      <c r="I11" s="292"/>
      <c r="J11" s="292"/>
      <c r="K11" s="292"/>
      <c r="L11" s="292"/>
      <c r="M11" s="292"/>
      <c r="N11" s="292"/>
      <c r="O11" s="292"/>
      <c r="P11" s="292"/>
      <c r="Q11" s="292"/>
      <c r="R11" s="292"/>
      <c r="S11" s="292"/>
      <c r="T11" s="292"/>
    </row>
    <row r="12" spans="1:20" s="11"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1" customFormat="1" ht="18.75" customHeight="1" x14ac:dyDescent="0.2">
      <c r="A13" s="294" t="str">
        <f>'2. паспорт  ТП'!A11:S11</f>
        <v>Р_СТР0045</v>
      </c>
      <c r="B13" s="294"/>
      <c r="C13" s="294"/>
      <c r="D13" s="294"/>
      <c r="E13" s="294"/>
      <c r="F13" s="294"/>
      <c r="G13" s="294"/>
      <c r="H13" s="294"/>
      <c r="I13" s="294"/>
      <c r="J13" s="294"/>
      <c r="K13" s="294"/>
      <c r="L13" s="294"/>
      <c r="M13" s="294"/>
      <c r="N13" s="294"/>
      <c r="O13" s="294"/>
      <c r="P13" s="294"/>
      <c r="Q13" s="294"/>
      <c r="R13" s="294"/>
      <c r="S13" s="294"/>
      <c r="T13" s="294"/>
    </row>
    <row r="14" spans="1:20" s="11" customFormat="1" ht="18.75" customHeight="1" x14ac:dyDescent="0.2">
      <c r="A14" s="292" t="s">
        <v>6</v>
      </c>
      <c r="B14" s="292"/>
      <c r="C14" s="292"/>
      <c r="D14" s="292"/>
      <c r="E14" s="292"/>
      <c r="F14" s="292"/>
      <c r="G14" s="292"/>
      <c r="H14" s="292"/>
      <c r="I14" s="292"/>
      <c r="J14" s="292"/>
      <c r="K14" s="292"/>
      <c r="L14" s="292"/>
      <c r="M14" s="292"/>
      <c r="N14" s="292"/>
      <c r="O14" s="292"/>
      <c r="P14" s="292"/>
      <c r="Q14" s="292"/>
      <c r="R14" s="292"/>
      <c r="S14" s="292"/>
      <c r="T14" s="292"/>
    </row>
    <row r="15" spans="1:20" s="8"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2" customFormat="1" ht="18.75" x14ac:dyDescent="0.2">
      <c r="A16" s="293" t="str">
        <f>'2. паспорт  ТП'!A14:S14</f>
        <v>Установка измерительного комплекса по ТУ №31/2024/НП от 26.08.2024 г., г.Новопавловск, район школы №33 ИП Каширин В.А.</v>
      </c>
      <c r="B16" s="294"/>
      <c r="C16" s="294"/>
      <c r="D16" s="294"/>
      <c r="E16" s="294"/>
      <c r="F16" s="294"/>
      <c r="G16" s="294"/>
      <c r="H16" s="294"/>
      <c r="I16" s="294"/>
      <c r="J16" s="294"/>
      <c r="K16" s="294"/>
      <c r="L16" s="294"/>
      <c r="M16" s="294"/>
      <c r="N16" s="294"/>
      <c r="O16" s="294"/>
      <c r="P16" s="294"/>
      <c r="Q16" s="294"/>
      <c r="R16" s="294"/>
      <c r="S16" s="294"/>
      <c r="T16" s="294"/>
    </row>
    <row r="17" spans="1:113" s="2" customFormat="1" ht="15" customHeight="1" x14ac:dyDescent="0.2">
      <c r="A17" s="292" t="s">
        <v>5</v>
      </c>
      <c r="B17" s="292"/>
      <c r="C17" s="292"/>
      <c r="D17" s="292"/>
      <c r="E17" s="292"/>
      <c r="F17" s="292"/>
      <c r="G17" s="292"/>
      <c r="H17" s="292"/>
      <c r="I17" s="292"/>
      <c r="J17" s="292"/>
      <c r="K17" s="292"/>
      <c r="L17" s="292"/>
      <c r="M17" s="292"/>
      <c r="N17" s="292"/>
      <c r="O17" s="292"/>
      <c r="P17" s="292"/>
      <c r="Q17" s="292"/>
      <c r="R17" s="292"/>
      <c r="S17" s="292"/>
      <c r="T17" s="292"/>
    </row>
    <row r="18" spans="1:113" s="2"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2" customFormat="1" ht="15" customHeight="1" x14ac:dyDescent="0.2">
      <c r="A19" s="294" t="s">
        <v>443</v>
      </c>
      <c r="B19" s="294"/>
      <c r="C19" s="294"/>
      <c r="D19" s="294"/>
      <c r="E19" s="294"/>
      <c r="F19" s="294"/>
      <c r="G19" s="294"/>
      <c r="H19" s="294"/>
      <c r="I19" s="294"/>
      <c r="J19" s="294"/>
      <c r="K19" s="294"/>
      <c r="L19" s="294"/>
      <c r="M19" s="294"/>
      <c r="N19" s="294"/>
      <c r="O19" s="294"/>
      <c r="P19" s="294"/>
      <c r="Q19" s="294"/>
      <c r="R19" s="294"/>
      <c r="S19" s="294"/>
      <c r="T19" s="294"/>
    </row>
    <row r="20" spans="1:113" s="56"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25">
      <c r="A21" s="311" t="s">
        <v>4</v>
      </c>
      <c r="B21" s="314" t="s">
        <v>223</v>
      </c>
      <c r="C21" s="315"/>
      <c r="D21" s="318" t="s">
        <v>117</v>
      </c>
      <c r="E21" s="314" t="s">
        <v>472</v>
      </c>
      <c r="F21" s="315"/>
      <c r="G21" s="314" t="s">
        <v>242</v>
      </c>
      <c r="H21" s="315"/>
      <c r="I21" s="314" t="s">
        <v>116</v>
      </c>
      <c r="J21" s="315"/>
      <c r="K21" s="318" t="s">
        <v>115</v>
      </c>
      <c r="L21" s="314" t="s">
        <v>114</v>
      </c>
      <c r="M21" s="315"/>
      <c r="N21" s="314" t="s">
        <v>468</v>
      </c>
      <c r="O21" s="315"/>
      <c r="P21" s="318" t="s">
        <v>113</v>
      </c>
      <c r="Q21" s="307" t="s">
        <v>112</v>
      </c>
      <c r="R21" s="308"/>
      <c r="S21" s="307" t="s">
        <v>111</v>
      </c>
      <c r="T21" s="309"/>
    </row>
    <row r="22" spans="1:113" ht="204.75" customHeight="1" x14ac:dyDescent="0.25">
      <c r="A22" s="312"/>
      <c r="B22" s="316"/>
      <c r="C22" s="317"/>
      <c r="D22" s="321"/>
      <c r="E22" s="316"/>
      <c r="F22" s="317"/>
      <c r="G22" s="316"/>
      <c r="H22" s="317"/>
      <c r="I22" s="316"/>
      <c r="J22" s="317"/>
      <c r="K22" s="319"/>
      <c r="L22" s="316"/>
      <c r="M22" s="317"/>
      <c r="N22" s="316"/>
      <c r="O22" s="317"/>
      <c r="P22" s="319"/>
      <c r="Q22" s="114" t="s">
        <v>110</v>
      </c>
      <c r="R22" s="114" t="s">
        <v>442</v>
      </c>
      <c r="S22" s="114" t="s">
        <v>109</v>
      </c>
      <c r="T22" s="114" t="s">
        <v>108</v>
      </c>
    </row>
    <row r="23" spans="1:113" ht="51.75" customHeight="1" x14ac:dyDescent="0.25">
      <c r="A23" s="313"/>
      <c r="B23" s="205" t="s">
        <v>106</v>
      </c>
      <c r="C23" s="205" t="s">
        <v>107</v>
      </c>
      <c r="D23" s="319"/>
      <c r="E23" s="205" t="s">
        <v>106</v>
      </c>
      <c r="F23" s="205" t="s">
        <v>107</v>
      </c>
      <c r="G23" s="205" t="s">
        <v>106</v>
      </c>
      <c r="H23" s="205" t="s">
        <v>107</v>
      </c>
      <c r="I23" s="205" t="s">
        <v>106</v>
      </c>
      <c r="J23" s="205" t="s">
        <v>107</v>
      </c>
      <c r="K23" s="205" t="s">
        <v>106</v>
      </c>
      <c r="L23" s="205" t="s">
        <v>106</v>
      </c>
      <c r="M23" s="205" t="s">
        <v>107</v>
      </c>
      <c r="N23" s="205" t="s">
        <v>106</v>
      </c>
      <c r="O23" s="205" t="s">
        <v>107</v>
      </c>
      <c r="P23" s="206" t="s">
        <v>106</v>
      </c>
      <c r="Q23" s="114" t="s">
        <v>106</v>
      </c>
      <c r="R23" s="114" t="s">
        <v>106</v>
      </c>
      <c r="S23" s="114" t="s">
        <v>106</v>
      </c>
      <c r="T23" s="114" t="s">
        <v>106</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208"/>
      <c r="R25" s="58"/>
      <c r="S25" s="208"/>
      <c r="T25" s="58"/>
    </row>
    <row r="26" spans="1:113" ht="3" customHeight="1" x14ac:dyDescent="0.25"/>
    <row r="27" spans="1:113" s="54" customFormat="1" ht="12.75" x14ac:dyDescent="0.2">
      <c r="B27" s="55"/>
      <c r="C27" s="55"/>
      <c r="K27" s="55"/>
    </row>
    <row r="28" spans="1:113" s="54" customFormat="1" x14ac:dyDescent="0.25">
      <c r="B28" s="52" t="s">
        <v>105</v>
      </c>
      <c r="C28" s="52"/>
      <c r="D28" s="52"/>
      <c r="E28" s="52"/>
      <c r="F28" s="52"/>
      <c r="G28" s="52"/>
      <c r="H28" s="52"/>
      <c r="I28" s="52"/>
      <c r="J28" s="52"/>
      <c r="K28" s="52"/>
      <c r="L28" s="52"/>
      <c r="M28" s="52"/>
      <c r="N28" s="52"/>
      <c r="O28" s="52"/>
      <c r="P28" s="52"/>
      <c r="Q28" s="52"/>
      <c r="R28" s="52"/>
    </row>
    <row r="29" spans="1:113" x14ac:dyDescent="0.25">
      <c r="B29" s="320" t="s">
        <v>476</v>
      </c>
      <c r="C29" s="320"/>
      <c r="D29" s="320"/>
      <c r="E29" s="320"/>
      <c r="F29" s="320"/>
      <c r="G29" s="320"/>
      <c r="H29" s="320"/>
      <c r="I29" s="320"/>
      <c r="J29" s="320"/>
      <c r="K29" s="320"/>
      <c r="L29" s="320"/>
      <c r="M29" s="320"/>
      <c r="N29" s="320"/>
      <c r="O29" s="320"/>
      <c r="P29" s="320"/>
      <c r="Q29" s="320"/>
      <c r="R29" s="320"/>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441</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104</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103</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102</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101</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100</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99</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98</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97</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96</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22" zoomScale="90" zoomScaleSheetLayoutView="90" workbookViewId="0">
      <selection activeCell="AA4" sqref="AA4"/>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67</v>
      </c>
    </row>
    <row r="2" spans="1:27" s="11" customFormat="1" ht="18.75" customHeight="1" x14ac:dyDescent="0.3">
      <c r="E2" s="17"/>
      <c r="Q2" s="15"/>
      <c r="R2" s="15"/>
      <c r="AA2" s="14" t="s">
        <v>9</v>
      </c>
    </row>
    <row r="3" spans="1:27" s="11" customFormat="1" ht="18.75" customHeight="1" x14ac:dyDescent="0.3">
      <c r="E3" s="17"/>
      <c r="Q3" s="15"/>
      <c r="R3" s="15"/>
      <c r="AA3" s="14" t="s">
        <v>508</v>
      </c>
    </row>
    <row r="4" spans="1:27" s="11" customFormat="1" x14ac:dyDescent="0.2">
      <c r="E4" s="16"/>
      <c r="Q4" s="15"/>
      <c r="R4" s="15"/>
    </row>
    <row r="5" spans="1:27" s="11" customFormat="1" x14ac:dyDescent="0.2">
      <c r="A5" s="291" t="str">
        <f>'3.1. паспорт Техсостояние ПС'!A6:T6</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1" customFormat="1" x14ac:dyDescent="0.2">
      <c r="A6" s="209"/>
      <c r="B6" s="209"/>
      <c r="C6" s="209"/>
      <c r="D6" s="209"/>
      <c r="E6" s="209"/>
      <c r="F6" s="209"/>
      <c r="G6" s="209"/>
      <c r="H6" s="209"/>
      <c r="I6" s="209"/>
      <c r="J6" s="209"/>
      <c r="K6" s="209"/>
      <c r="L6" s="209"/>
      <c r="M6" s="209"/>
      <c r="N6" s="209"/>
      <c r="O6" s="209"/>
      <c r="P6" s="209"/>
      <c r="Q6" s="209"/>
      <c r="R6" s="209"/>
      <c r="S6" s="209"/>
      <c r="T6" s="209"/>
    </row>
    <row r="7" spans="1:27" s="11" customFormat="1" ht="18.75" x14ac:dyDescent="0.2">
      <c r="E7" s="295" t="s">
        <v>8</v>
      </c>
      <c r="F7" s="295"/>
      <c r="G7" s="295"/>
      <c r="H7" s="295"/>
      <c r="I7" s="295"/>
      <c r="J7" s="295"/>
      <c r="K7" s="295"/>
      <c r="L7" s="295"/>
      <c r="M7" s="295"/>
      <c r="N7" s="295"/>
      <c r="O7" s="295"/>
      <c r="P7" s="295"/>
      <c r="Q7" s="295"/>
      <c r="R7" s="295"/>
      <c r="S7" s="295"/>
      <c r="T7" s="295"/>
      <c r="U7" s="295"/>
      <c r="V7" s="295"/>
      <c r="W7" s="295"/>
      <c r="X7" s="295"/>
      <c r="Y7" s="29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94" t="s">
        <v>495</v>
      </c>
      <c r="F9" s="294"/>
      <c r="G9" s="294"/>
      <c r="H9" s="294"/>
      <c r="I9" s="294"/>
      <c r="J9" s="294"/>
      <c r="K9" s="294"/>
      <c r="L9" s="294"/>
      <c r="M9" s="294"/>
      <c r="N9" s="294"/>
      <c r="O9" s="294"/>
      <c r="P9" s="294"/>
      <c r="Q9" s="294"/>
      <c r="R9" s="294"/>
      <c r="S9" s="294"/>
      <c r="T9" s="294"/>
      <c r="U9" s="294"/>
      <c r="V9" s="294"/>
      <c r="W9" s="294"/>
      <c r="X9" s="294"/>
      <c r="Y9" s="294"/>
    </row>
    <row r="10" spans="1:27" s="11" customFormat="1" ht="18.75" customHeight="1" x14ac:dyDescent="0.2">
      <c r="E10" s="292" t="s">
        <v>7</v>
      </c>
      <c r="F10" s="292"/>
      <c r="G10" s="292"/>
      <c r="H10" s="292"/>
      <c r="I10" s="292"/>
      <c r="J10" s="292"/>
      <c r="K10" s="292"/>
      <c r="L10" s="292"/>
      <c r="M10" s="292"/>
      <c r="N10" s="292"/>
      <c r="O10" s="292"/>
      <c r="P10" s="292"/>
      <c r="Q10" s="292"/>
      <c r="R10" s="292"/>
      <c r="S10" s="292"/>
      <c r="T10" s="292"/>
      <c r="U10" s="292"/>
      <c r="V10" s="292"/>
      <c r="W10" s="292"/>
      <c r="X10" s="292"/>
      <c r="Y10" s="29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22" t="str">
        <f>'2. паспорт  ТП'!$A$11</f>
        <v>Р_СТР0045</v>
      </c>
      <c r="F12" s="322"/>
      <c r="G12" s="322"/>
      <c r="H12" s="322"/>
      <c r="I12" s="322"/>
      <c r="J12" s="322"/>
      <c r="K12" s="322"/>
      <c r="L12" s="322"/>
      <c r="M12" s="322"/>
      <c r="N12" s="322"/>
      <c r="O12" s="322"/>
      <c r="P12" s="322"/>
      <c r="Q12" s="322"/>
      <c r="R12" s="322"/>
      <c r="S12" s="322"/>
      <c r="T12" s="322"/>
      <c r="U12" s="322"/>
      <c r="V12" s="322"/>
      <c r="W12" s="322"/>
      <c r="X12" s="322"/>
      <c r="Y12" s="322"/>
    </row>
    <row r="13" spans="1:27" s="11" customFormat="1" ht="18.75" customHeight="1" x14ac:dyDescent="0.2">
      <c r="E13" s="292" t="s">
        <v>6</v>
      </c>
      <c r="F13" s="292"/>
      <c r="G13" s="292"/>
      <c r="H13" s="292"/>
      <c r="I13" s="292"/>
      <c r="J13" s="292"/>
      <c r="K13" s="292"/>
      <c r="L13" s="292"/>
      <c r="M13" s="292"/>
      <c r="N13" s="292"/>
      <c r="O13" s="292"/>
      <c r="P13" s="292"/>
      <c r="Q13" s="292"/>
      <c r="R13" s="292"/>
      <c r="S13" s="292"/>
      <c r="T13" s="292"/>
      <c r="U13" s="292"/>
      <c r="V13" s="292"/>
      <c r="W13" s="292"/>
      <c r="X13" s="292"/>
      <c r="Y13" s="29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8.75" customHeight="1" x14ac:dyDescent="0.2">
      <c r="E15" s="293" t="str">
        <f>'2. паспорт  ТП'!$A$14</f>
        <v>Установка измерительного комплекса по ТУ №31/2024/НП от 26.08.2024 г., г.Новопавловск, район школы №33 ИП Каширин В.А.</v>
      </c>
      <c r="F15" s="293"/>
      <c r="G15" s="293"/>
      <c r="H15" s="293"/>
      <c r="I15" s="293"/>
      <c r="J15" s="293"/>
      <c r="K15" s="293"/>
      <c r="L15" s="293"/>
      <c r="M15" s="293"/>
      <c r="N15" s="293"/>
      <c r="O15" s="293"/>
      <c r="P15" s="293"/>
      <c r="Q15" s="293"/>
      <c r="R15" s="293"/>
      <c r="S15" s="293"/>
      <c r="T15" s="293"/>
      <c r="U15" s="293"/>
      <c r="V15" s="293"/>
      <c r="W15" s="293"/>
      <c r="X15" s="293"/>
      <c r="Y15" s="293"/>
    </row>
    <row r="16" spans="1:27" s="2" customFormat="1" x14ac:dyDescent="0.2">
      <c r="E16" s="292"/>
      <c r="F16" s="292"/>
      <c r="G16" s="292"/>
      <c r="H16" s="292"/>
      <c r="I16" s="292"/>
      <c r="J16" s="292"/>
      <c r="K16" s="292"/>
      <c r="L16" s="292"/>
      <c r="M16" s="292"/>
      <c r="N16" s="292"/>
      <c r="O16" s="292"/>
      <c r="P16" s="292"/>
      <c r="Q16" s="292"/>
      <c r="R16" s="292"/>
      <c r="S16" s="292"/>
      <c r="T16" s="292"/>
      <c r="U16" s="292"/>
      <c r="V16" s="292"/>
      <c r="W16" s="292"/>
      <c r="X16" s="292"/>
      <c r="Y16" s="29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445</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6" customFormat="1" ht="21" customHeight="1" x14ac:dyDescent="0.25"/>
    <row r="21" spans="1:27" ht="15.75" customHeight="1" x14ac:dyDescent="0.25">
      <c r="A21" s="323" t="s">
        <v>4</v>
      </c>
      <c r="B21" s="325" t="s">
        <v>452</v>
      </c>
      <c r="C21" s="326"/>
      <c r="D21" s="325" t="s">
        <v>454</v>
      </c>
      <c r="E21" s="326"/>
      <c r="F21" s="307" t="s">
        <v>89</v>
      </c>
      <c r="G21" s="309"/>
      <c r="H21" s="309"/>
      <c r="I21" s="308"/>
      <c r="J21" s="323" t="s">
        <v>455</v>
      </c>
      <c r="K21" s="325" t="s">
        <v>456</v>
      </c>
      <c r="L21" s="326"/>
      <c r="M21" s="325" t="s">
        <v>457</v>
      </c>
      <c r="N21" s="326"/>
      <c r="O21" s="325" t="s">
        <v>444</v>
      </c>
      <c r="P21" s="326"/>
      <c r="Q21" s="325" t="s">
        <v>122</v>
      </c>
      <c r="R21" s="326"/>
      <c r="S21" s="323" t="s">
        <v>121</v>
      </c>
      <c r="T21" s="323" t="s">
        <v>458</v>
      </c>
      <c r="U21" s="323" t="s">
        <v>453</v>
      </c>
      <c r="V21" s="325" t="s">
        <v>120</v>
      </c>
      <c r="W21" s="326"/>
      <c r="X21" s="307" t="s">
        <v>112</v>
      </c>
      <c r="Y21" s="309"/>
      <c r="Z21" s="307" t="s">
        <v>111</v>
      </c>
      <c r="AA21" s="309"/>
    </row>
    <row r="22" spans="1:27" ht="216" customHeight="1" x14ac:dyDescent="0.25">
      <c r="A22" s="329"/>
      <c r="B22" s="327"/>
      <c r="C22" s="328"/>
      <c r="D22" s="327"/>
      <c r="E22" s="328"/>
      <c r="F22" s="307" t="s">
        <v>119</v>
      </c>
      <c r="G22" s="308"/>
      <c r="H22" s="307" t="s">
        <v>118</v>
      </c>
      <c r="I22" s="308"/>
      <c r="J22" s="324"/>
      <c r="K22" s="327"/>
      <c r="L22" s="328"/>
      <c r="M22" s="327"/>
      <c r="N22" s="328"/>
      <c r="O22" s="327"/>
      <c r="P22" s="328"/>
      <c r="Q22" s="327"/>
      <c r="R22" s="328"/>
      <c r="S22" s="324"/>
      <c r="T22" s="324"/>
      <c r="U22" s="324"/>
      <c r="V22" s="327"/>
      <c r="W22" s="328"/>
      <c r="X22" s="114" t="s">
        <v>110</v>
      </c>
      <c r="Y22" s="114" t="s">
        <v>442</v>
      </c>
      <c r="Z22" s="114" t="s">
        <v>109</v>
      </c>
      <c r="AA22" s="114" t="s">
        <v>108</v>
      </c>
    </row>
    <row r="23" spans="1:27" ht="60" customHeight="1" x14ac:dyDescent="0.25">
      <c r="A23" s="324"/>
      <c r="B23" s="203" t="s">
        <v>106</v>
      </c>
      <c r="C23" s="203" t="s">
        <v>107</v>
      </c>
      <c r="D23" s="115" t="s">
        <v>106</v>
      </c>
      <c r="E23" s="115" t="s">
        <v>107</v>
      </c>
      <c r="F23" s="115" t="s">
        <v>106</v>
      </c>
      <c r="G23" s="115" t="s">
        <v>107</v>
      </c>
      <c r="H23" s="115" t="s">
        <v>106</v>
      </c>
      <c r="I23" s="115" t="s">
        <v>107</v>
      </c>
      <c r="J23" s="115" t="s">
        <v>106</v>
      </c>
      <c r="K23" s="115" t="s">
        <v>106</v>
      </c>
      <c r="L23" s="115" t="s">
        <v>107</v>
      </c>
      <c r="M23" s="115" t="s">
        <v>106</v>
      </c>
      <c r="N23" s="115" t="s">
        <v>107</v>
      </c>
      <c r="O23" s="115" t="s">
        <v>106</v>
      </c>
      <c r="P23" s="115" t="s">
        <v>107</v>
      </c>
      <c r="Q23" s="115" t="s">
        <v>106</v>
      </c>
      <c r="R23" s="115" t="s">
        <v>107</v>
      </c>
      <c r="S23" s="115" t="s">
        <v>106</v>
      </c>
      <c r="T23" s="115" t="s">
        <v>106</v>
      </c>
      <c r="U23" s="115" t="s">
        <v>106</v>
      </c>
      <c r="V23" s="115" t="s">
        <v>106</v>
      </c>
      <c r="W23" s="115" t="s">
        <v>107</v>
      </c>
      <c r="X23" s="115" t="s">
        <v>106</v>
      </c>
      <c r="Y23" s="115" t="s">
        <v>106</v>
      </c>
      <c r="Z23" s="114" t="s">
        <v>106</v>
      </c>
      <c r="AA23" s="114" t="s">
        <v>106</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56" customFormat="1" x14ac:dyDescent="0.25">
      <c r="A25" s="120"/>
      <c r="B25" s="120"/>
      <c r="C25" s="120"/>
      <c r="D25" s="120"/>
      <c r="E25" s="120"/>
      <c r="F25" s="120"/>
      <c r="G25" s="114"/>
      <c r="H25" s="114"/>
      <c r="I25" s="114"/>
      <c r="J25" s="243"/>
      <c r="K25" s="243"/>
      <c r="L25" s="121"/>
      <c r="M25" s="121"/>
      <c r="N25" s="122"/>
      <c r="O25" s="122"/>
      <c r="P25" s="122"/>
      <c r="Q25" s="122"/>
      <c r="R25" s="122"/>
      <c r="S25" s="243"/>
      <c r="T25" s="243"/>
      <c r="U25" s="243"/>
      <c r="V25" s="243"/>
      <c r="W25" s="122"/>
      <c r="X25" s="120"/>
      <c r="Y25" s="120"/>
      <c r="Z25" s="120"/>
      <c r="AA25" s="120"/>
    </row>
    <row r="26" spans="1:27" ht="3" customHeight="1" x14ac:dyDescent="0.25">
      <c r="X26" s="116"/>
      <c r="Y26" s="117"/>
      <c r="Z26" s="49"/>
      <c r="AA26" s="49"/>
    </row>
    <row r="27" spans="1:27" s="54" customFormat="1" ht="12.75" x14ac:dyDescent="0.2">
      <c r="A27" s="55"/>
      <c r="B27" s="55"/>
      <c r="C27" s="55"/>
      <c r="E27" s="55"/>
      <c r="X27" s="118"/>
      <c r="Y27" s="118"/>
      <c r="Z27" s="118"/>
      <c r="AA27" s="118"/>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C382"/>
  <sheetViews>
    <sheetView view="pageBreakPreview" topLeftCell="A7" zoomScaleSheetLayoutView="100" workbookViewId="0">
      <selection activeCell="C24" sqref="C24"/>
    </sheetView>
  </sheetViews>
  <sheetFormatPr defaultColWidth="9.140625" defaultRowHeight="15" x14ac:dyDescent="0.25"/>
  <cols>
    <col min="1" max="1" width="6.140625" style="1" customWidth="1"/>
    <col min="2" max="2" width="53.28515625" style="1" customWidth="1"/>
    <col min="3" max="3" width="101.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67</v>
      </c>
      <c r="E1" s="15"/>
      <c r="F1" s="15"/>
    </row>
    <row r="2" spans="1:29" s="11" customFormat="1" ht="18.75" customHeight="1" x14ac:dyDescent="0.3">
      <c r="A2" s="17"/>
      <c r="C2" s="14" t="s">
        <v>9</v>
      </c>
      <c r="E2" s="15"/>
      <c r="F2" s="15"/>
    </row>
    <row r="3" spans="1:29" s="11" customFormat="1" ht="18.75" x14ac:dyDescent="0.3">
      <c r="A3" s="16"/>
      <c r="C3" s="14" t="s">
        <v>508</v>
      </c>
      <c r="E3" s="15"/>
      <c r="F3" s="15"/>
    </row>
    <row r="4" spans="1:29" s="11" customFormat="1" ht="18.75" x14ac:dyDescent="0.3">
      <c r="A4" s="16"/>
      <c r="C4" s="14"/>
      <c r="E4" s="15"/>
      <c r="F4" s="15"/>
    </row>
    <row r="5" spans="1:29" s="11" customFormat="1" ht="15.75" x14ac:dyDescent="0.2">
      <c r="A5" s="291" t="str">
        <f>'2. паспорт  ТП'!A4:S4</f>
        <v>Год раскрытия информации: 2025 год</v>
      </c>
      <c r="B5" s="291"/>
      <c r="C5" s="291"/>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row>
    <row r="6" spans="1:29" s="11" customFormat="1" ht="18.75" x14ac:dyDescent="0.3">
      <c r="A6" s="16"/>
      <c r="E6" s="15"/>
      <c r="F6" s="15"/>
      <c r="G6" s="14"/>
    </row>
    <row r="7" spans="1:29" s="11" customFormat="1" ht="18.75" x14ac:dyDescent="0.2">
      <c r="A7" s="295" t="s">
        <v>8</v>
      </c>
      <c r="B7" s="295"/>
      <c r="C7" s="295"/>
      <c r="D7" s="12"/>
      <c r="E7" s="12"/>
      <c r="F7" s="12"/>
      <c r="G7" s="12"/>
      <c r="H7" s="12"/>
      <c r="I7" s="12"/>
      <c r="J7" s="12"/>
      <c r="K7" s="12"/>
      <c r="L7" s="12"/>
      <c r="M7" s="12"/>
      <c r="N7" s="12"/>
      <c r="O7" s="12"/>
      <c r="P7" s="12"/>
      <c r="Q7" s="12"/>
      <c r="R7" s="12"/>
      <c r="S7" s="12"/>
      <c r="T7" s="12"/>
      <c r="U7" s="12"/>
    </row>
    <row r="8" spans="1:29" s="11" customFormat="1" ht="18.75" x14ac:dyDescent="0.2">
      <c r="A8" s="295"/>
      <c r="B8" s="295"/>
      <c r="C8" s="295"/>
      <c r="D8" s="13"/>
      <c r="E8" s="13"/>
      <c r="F8" s="13"/>
      <c r="G8" s="13"/>
      <c r="H8" s="12"/>
      <c r="I8" s="12"/>
      <c r="J8" s="12"/>
      <c r="K8" s="12"/>
      <c r="L8" s="12"/>
      <c r="M8" s="12"/>
      <c r="N8" s="12"/>
      <c r="O8" s="12"/>
      <c r="P8" s="12"/>
      <c r="Q8" s="12"/>
      <c r="R8" s="12"/>
      <c r="S8" s="12"/>
      <c r="T8" s="12"/>
      <c r="U8" s="12"/>
    </row>
    <row r="9" spans="1:29" s="11" customFormat="1" ht="18.75" x14ac:dyDescent="0.2">
      <c r="A9" s="294" t="s">
        <v>495</v>
      </c>
      <c r="B9" s="294"/>
      <c r="C9" s="294"/>
      <c r="D9" s="7"/>
      <c r="E9" s="7"/>
      <c r="F9" s="7"/>
      <c r="G9" s="7"/>
      <c r="H9" s="12"/>
      <c r="I9" s="12"/>
      <c r="J9" s="12"/>
      <c r="K9" s="12"/>
      <c r="L9" s="12"/>
      <c r="M9" s="12"/>
      <c r="N9" s="12"/>
      <c r="O9" s="12"/>
      <c r="P9" s="12"/>
      <c r="Q9" s="12"/>
      <c r="R9" s="12"/>
      <c r="S9" s="12"/>
      <c r="T9" s="12"/>
      <c r="U9" s="12"/>
    </row>
    <row r="10" spans="1:29" s="11" customFormat="1" ht="18.75" x14ac:dyDescent="0.2">
      <c r="A10" s="292" t="s">
        <v>7</v>
      </c>
      <c r="B10" s="292"/>
      <c r="C10" s="292"/>
      <c r="D10" s="5"/>
      <c r="E10" s="5"/>
      <c r="F10" s="5"/>
      <c r="G10" s="5"/>
      <c r="H10" s="12"/>
      <c r="I10" s="12"/>
      <c r="J10" s="12"/>
      <c r="K10" s="12"/>
      <c r="L10" s="12"/>
      <c r="M10" s="12"/>
      <c r="N10" s="12"/>
      <c r="O10" s="12"/>
      <c r="P10" s="12"/>
      <c r="Q10" s="12"/>
      <c r="R10" s="12"/>
      <c r="S10" s="12"/>
      <c r="T10" s="12"/>
      <c r="U10" s="12"/>
    </row>
    <row r="11" spans="1:29" s="11" customFormat="1" ht="18.75" x14ac:dyDescent="0.2">
      <c r="A11" s="295"/>
      <c r="B11" s="295"/>
      <c r="C11" s="295"/>
      <c r="D11" s="13"/>
      <c r="E11" s="13"/>
      <c r="F11" s="13"/>
      <c r="G11" s="13"/>
      <c r="H11" s="12"/>
      <c r="I11" s="12"/>
      <c r="J11" s="12"/>
      <c r="K11" s="12"/>
      <c r="L11" s="12"/>
      <c r="M11" s="12"/>
      <c r="N11" s="12"/>
      <c r="O11" s="12"/>
      <c r="P11" s="12"/>
      <c r="Q11" s="12"/>
      <c r="R11" s="12"/>
      <c r="S11" s="12"/>
      <c r="T11" s="12"/>
      <c r="U11" s="12"/>
    </row>
    <row r="12" spans="1:29" s="11" customFormat="1" ht="18.75" x14ac:dyDescent="0.2">
      <c r="A12" s="294" t="str">
        <f>'3.1. паспорт Техсостояние ПС'!A13:T13</f>
        <v>Р_СТР0045</v>
      </c>
      <c r="B12" s="294"/>
      <c r="C12" s="294"/>
      <c r="D12" s="7"/>
      <c r="E12" s="7"/>
      <c r="F12" s="7"/>
      <c r="G12" s="7"/>
      <c r="H12" s="12"/>
      <c r="I12" s="12"/>
      <c r="J12" s="12"/>
      <c r="K12" s="12"/>
      <c r="L12" s="12"/>
      <c r="M12" s="12"/>
      <c r="N12" s="12"/>
      <c r="O12" s="12"/>
      <c r="P12" s="12"/>
      <c r="Q12" s="12"/>
      <c r="R12" s="12"/>
      <c r="S12" s="12"/>
      <c r="T12" s="12"/>
      <c r="U12" s="12"/>
    </row>
    <row r="13" spans="1:29" s="11" customFormat="1" ht="18.75" x14ac:dyDescent="0.2">
      <c r="A13" s="292" t="s">
        <v>6</v>
      </c>
      <c r="B13" s="292"/>
      <c r="C13" s="29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1"/>
      <c r="B14" s="301"/>
      <c r="C14" s="301"/>
      <c r="D14" s="9"/>
      <c r="E14" s="9"/>
      <c r="F14" s="9"/>
      <c r="G14" s="9"/>
      <c r="H14" s="9"/>
      <c r="I14" s="9"/>
      <c r="J14" s="9"/>
      <c r="K14" s="9"/>
      <c r="L14" s="9"/>
      <c r="M14" s="9"/>
      <c r="N14" s="9"/>
      <c r="O14" s="9"/>
      <c r="P14" s="9"/>
      <c r="Q14" s="9"/>
      <c r="R14" s="9"/>
      <c r="S14" s="9"/>
      <c r="T14" s="9"/>
      <c r="U14" s="9"/>
    </row>
    <row r="15" spans="1:29" s="2" customFormat="1" ht="34.5" customHeight="1" x14ac:dyDescent="0.2">
      <c r="A15" s="293" t="str">
        <f>'3.1. паспорт Техсостояние ПС'!A16:T16</f>
        <v>Установка измерительного комплекса по ТУ №31/2024/НП от 26.08.2024 г., г.Новопавловск, район школы №33 ИП Каширин В.А.</v>
      </c>
      <c r="B15" s="294"/>
      <c r="C15" s="294"/>
      <c r="D15" s="7"/>
      <c r="E15" s="7"/>
      <c r="F15" s="7"/>
      <c r="G15" s="7"/>
      <c r="H15" s="7"/>
      <c r="I15" s="7"/>
      <c r="J15" s="7"/>
      <c r="K15" s="7"/>
      <c r="L15" s="7"/>
      <c r="M15" s="7"/>
      <c r="N15" s="7"/>
      <c r="O15" s="7"/>
      <c r="P15" s="7"/>
      <c r="Q15" s="7"/>
      <c r="R15" s="7"/>
      <c r="S15" s="7"/>
      <c r="T15" s="7"/>
      <c r="U15" s="7"/>
    </row>
    <row r="16" spans="1:29" s="2" customFormat="1" ht="15" customHeight="1" x14ac:dyDescent="0.2">
      <c r="A16" s="292" t="s">
        <v>5</v>
      </c>
      <c r="B16" s="292"/>
      <c r="C16" s="292"/>
      <c r="D16" s="5"/>
      <c r="E16" s="5"/>
      <c r="F16" s="5"/>
      <c r="G16" s="5"/>
      <c r="H16" s="5"/>
      <c r="I16" s="5"/>
      <c r="J16" s="5"/>
      <c r="K16" s="5"/>
      <c r="L16" s="5"/>
      <c r="M16" s="5"/>
      <c r="N16" s="5"/>
      <c r="O16" s="5"/>
      <c r="P16" s="5"/>
      <c r="Q16" s="5"/>
      <c r="R16" s="5"/>
      <c r="S16" s="5"/>
      <c r="T16" s="5"/>
      <c r="U16" s="5"/>
    </row>
    <row r="17" spans="1:21" s="2" customFormat="1" ht="15" customHeight="1" x14ac:dyDescent="0.2">
      <c r="A17" s="299"/>
      <c r="B17" s="299"/>
      <c r="C17" s="299"/>
      <c r="D17" s="3"/>
      <c r="E17" s="3"/>
      <c r="F17" s="3"/>
      <c r="G17" s="3"/>
      <c r="H17" s="3"/>
      <c r="I17" s="3"/>
      <c r="J17" s="3"/>
      <c r="K17" s="3"/>
      <c r="L17" s="3"/>
      <c r="M17" s="3"/>
      <c r="N17" s="3"/>
      <c r="O17" s="3"/>
      <c r="P17" s="3"/>
      <c r="Q17" s="3"/>
      <c r="R17" s="3"/>
    </row>
    <row r="18" spans="1:21" s="2" customFormat="1" ht="27.75" customHeight="1" x14ac:dyDescent="0.2">
      <c r="A18" s="293" t="s">
        <v>437</v>
      </c>
      <c r="B18" s="293"/>
      <c r="C18" s="29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5" t="s">
        <v>65</v>
      </c>
      <c r="C20" s="34"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4">
        <v>1</v>
      </c>
      <c r="B21" s="35">
        <v>2</v>
      </c>
      <c r="C21" s="34">
        <v>3</v>
      </c>
      <c r="D21" s="28"/>
      <c r="E21" s="28"/>
      <c r="F21" s="28"/>
      <c r="G21" s="28"/>
      <c r="H21" s="27"/>
      <c r="I21" s="27"/>
      <c r="J21" s="27"/>
      <c r="K21" s="27"/>
      <c r="L21" s="27"/>
      <c r="M21" s="27"/>
      <c r="N21" s="27"/>
      <c r="O21" s="27"/>
      <c r="P21" s="27"/>
      <c r="Q21" s="27"/>
      <c r="R21" s="27"/>
      <c r="S21" s="26"/>
      <c r="T21" s="26"/>
      <c r="U21" s="26"/>
    </row>
    <row r="22" spans="1:21" s="2" customFormat="1" ht="47.25" x14ac:dyDescent="0.2">
      <c r="A22" s="23" t="s">
        <v>63</v>
      </c>
      <c r="B22" s="29" t="s">
        <v>450</v>
      </c>
      <c r="C22" s="225" t="str">
        <f>'1. паспорт местоположение'!C23</f>
        <v xml:space="preserve">Снижение  существующих  сверхнормативных потерь, исключение возможности хищения электроэнергии со стороны существующего   потребителя,  повышение точности учета. 
 </v>
      </c>
      <c r="D22" s="28"/>
      <c r="E22" s="28"/>
      <c r="F22" s="27"/>
      <c r="G22" s="27"/>
      <c r="H22" s="27"/>
      <c r="I22" s="27"/>
      <c r="J22" s="27"/>
      <c r="K22" s="27"/>
      <c r="L22" s="27"/>
      <c r="M22" s="27"/>
      <c r="N22" s="27"/>
      <c r="O22" s="27"/>
      <c r="P22" s="27"/>
      <c r="Q22" s="26"/>
      <c r="R22" s="26"/>
      <c r="S22" s="26"/>
      <c r="T22" s="26"/>
      <c r="U22" s="26"/>
    </row>
    <row r="23" spans="1:21" ht="47.25" x14ac:dyDescent="0.25">
      <c r="A23" s="23" t="s">
        <v>62</v>
      </c>
      <c r="B23" s="25" t="s">
        <v>59</v>
      </c>
      <c r="C23" s="225" t="str">
        <f>'1. паспорт местоположение'!C40</f>
        <v xml:space="preserve"> Снижение  существующих  сверхнормативных потерь (среднемесячные потери составляют 26%) до плановых 10 %,  исключение возможности хищения электроэнергии со стороны существующего   потребителя   до 0 %. </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470</v>
      </c>
      <c r="C24" s="225" t="s">
        <v>522</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471</v>
      </c>
      <c r="C25" s="224"/>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231</v>
      </c>
      <c r="C26" s="224" t="s">
        <v>493</v>
      </c>
      <c r="D26" s="22"/>
      <c r="E26" s="22"/>
      <c r="F26" s="22"/>
      <c r="G26" s="22"/>
      <c r="H26" s="22"/>
      <c r="I26" s="22"/>
      <c r="J26" s="22"/>
      <c r="K26" s="22"/>
      <c r="L26" s="22"/>
      <c r="M26" s="22"/>
      <c r="N26" s="22"/>
      <c r="O26" s="22"/>
      <c r="P26" s="22"/>
      <c r="Q26" s="22"/>
      <c r="R26" s="22"/>
      <c r="S26" s="22"/>
      <c r="T26" s="22"/>
      <c r="U26" s="22"/>
    </row>
    <row r="27" spans="1:21" ht="94.5" x14ac:dyDescent="0.25">
      <c r="A27" s="23" t="s">
        <v>57</v>
      </c>
      <c r="B27" s="25" t="s">
        <v>451</v>
      </c>
      <c r="C27" s="225" t="s">
        <v>499</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280">
        <v>2025</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280">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52</v>
      </c>
      <c r="C30" s="224"/>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cellIs" dxfId="0" priority="1" operator="lessThan">
      <formula>0</formula>
    </cfRule>
  </conditionalFormatting>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67</v>
      </c>
    </row>
    <row r="2" spans="1:28" ht="18.75" x14ac:dyDescent="0.3">
      <c r="Z2" s="14" t="s">
        <v>9</v>
      </c>
    </row>
    <row r="3" spans="1:28" ht="18.75" x14ac:dyDescent="0.3">
      <c r="Z3" s="14" t="s">
        <v>508</v>
      </c>
    </row>
    <row r="4" spans="1:28" ht="18.75" customHeight="1" x14ac:dyDescent="0.25">
      <c r="A4" s="291" t="str">
        <f>'3.3 паспорт описание'!A5:C5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8</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00"/>
      <c r="AB6" s="200"/>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00"/>
      <c r="AB7" s="200"/>
    </row>
    <row r="8" spans="1:28" ht="18.75" x14ac:dyDescent="0.25">
      <c r="A8" s="294" t="s">
        <v>495</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01"/>
      <c r="AB8" s="201"/>
    </row>
    <row r="9" spans="1:28" ht="15.75" x14ac:dyDescent="0.25">
      <c r="A9" s="292" t="s">
        <v>7</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02"/>
      <c r="AB9" s="202"/>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00"/>
      <c r="AB10" s="200"/>
    </row>
    <row r="11" spans="1:28" ht="18.75" x14ac:dyDescent="0.25">
      <c r="A11" s="294" t="str">
        <f>'3.3 паспорт описание'!A12:C12</f>
        <v>Р_СТР0045</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01"/>
      <c r="AB11" s="201"/>
    </row>
    <row r="12" spans="1:28" ht="15.75" x14ac:dyDescent="0.25">
      <c r="A12" s="292" t="s">
        <v>6</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02"/>
      <c r="AB12" s="202"/>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0"/>
      <c r="AB13" s="10"/>
    </row>
    <row r="14" spans="1:28" ht="18.75" x14ac:dyDescent="0.25">
      <c r="A14" s="293" t="str">
        <f>'3.3 паспорт описание'!A15:C15</f>
        <v>Установка измерительного комплекса по ТУ №31/2024/НП от 26.08.2024 г., г.Новопавловск, район школы №33 ИП Каширин В.А.</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01"/>
      <c r="AB14" s="201"/>
    </row>
    <row r="15" spans="1:28" ht="15.75" x14ac:dyDescent="0.25">
      <c r="A15" s="292" t="s">
        <v>5</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02"/>
      <c r="AB15" s="202"/>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211"/>
      <c r="AB16" s="211"/>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211"/>
      <c r="AB17" s="211"/>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211"/>
      <c r="AB18" s="211"/>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211"/>
      <c r="AB19" s="211"/>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212"/>
      <c r="AB20" s="212"/>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212"/>
      <c r="AB21" s="212"/>
    </row>
    <row r="22" spans="1:28" x14ac:dyDescent="0.25">
      <c r="A22" s="332" t="s">
        <v>469</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213"/>
      <c r="AB22" s="213"/>
    </row>
    <row r="23" spans="1:28" ht="32.25" customHeight="1" x14ac:dyDescent="0.25">
      <c r="A23" s="334" t="s">
        <v>324</v>
      </c>
      <c r="B23" s="335"/>
      <c r="C23" s="335"/>
      <c r="D23" s="335"/>
      <c r="E23" s="335"/>
      <c r="F23" s="335"/>
      <c r="G23" s="335"/>
      <c r="H23" s="335"/>
      <c r="I23" s="335"/>
      <c r="J23" s="335"/>
      <c r="K23" s="335"/>
      <c r="L23" s="336"/>
      <c r="M23" s="333" t="s">
        <v>325</v>
      </c>
      <c r="N23" s="333"/>
      <c r="O23" s="333"/>
      <c r="P23" s="333"/>
      <c r="Q23" s="333"/>
      <c r="R23" s="333"/>
      <c r="S23" s="333"/>
      <c r="T23" s="333"/>
      <c r="U23" s="333"/>
      <c r="V23" s="333"/>
      <c r="W23" s="333"/>
      <c r="X23" s="333"/>
      <c r="Y23" s="333"/>
      <c r="Z23" s="333"/>
    </row>
    <row r="24" spans="1:28" ht="151.5" customHeight="1" x14ac:dyDescent="0.25">
      <c r="A24" s="111" t="s">
        <v>233</v>
      </c>
      <c r="B24" s="112" t="s">
        <v>240</v>
      </c>
      <c r="C24" s="111" t="s">
        <v>318</v>
      </c>
      <c r="D24" s="111" t="s">
        <v>234</v>
      </c>
      <c r="E24" s="111" t="s">
        <v>319</v>
      </c>
      <c r="F24" s="111" t="s">
        <v>321</v>
      </c>
      <c r="G24" s="111" t="s">
        <v>320</v>
      </c>
      <c r="H24" s="111" t="s">
        <v>235</v>
      </c>
      <c r="I24" s="111" t="s">
        <v>322</v>
      </c>
      <c r="J24" s="111" t="s">
        <v>241</v>
      </c>
      <c r="K24" s="112" t="s">
        <v>239</v>
      </c>
      <c r="L24" s="112" t="s">
        <v>236</v>
      </c>
      <c r="M24" s="113" t="s">
        <v>248</v>
      </c>
      <c r="N24" s="112" t="s">
        <v>478</v>
      </c>
      <c r="O24" s="111" t="s">
        <v>246</v>
      </c>
      <c r="P24" s="111" t="s">
        <v>247</v>
      </c>
      <c r="Q24" s="111" t="s">
        <v>245</v>
      </c>
      <c r="R24" s="111" t="s">
        <v>235</v>
      </c>
      <c r="S24" s="111" t="s">
        <v>244</v>
      </c>
      <c r="T24" s="111" t="s">
        <v>243</v>
      </c>
      <c r="U24" s="111" t="s">
        <v>317</v>
      </c>
      <c r="V24" s="111" t="s">
        <v>245</v>
      </c>
      <c r="W24" s="123" t="s">
        <v>238</v>
      </c>
      <c r="X24" s="123" t="s">
        <v>250</v>
      </c>
      <c r="Y24" s="123" t="s">
        <v>251</v>
      </c>
      <c r="Z24" s="125" t="s">
        <v>249</v>
      </c>
    </row>
    <row r="25" spans="1:28" ht="16.5" customHeight="1" x14ac:dyDescent="0.25">
      <c r="A25" s="111">
        <v>1</v>
      </c>
      <c r="B25" s="112">
        <v>2</v>
      </c>
      <c r="C25" s="111">
        <v>3</v>
      </c>
      <c r="D25" s="112">
        <v>4</v>
      </c>
      <c r="E25" s="111">
        <v>5</v>
      </c>
      <c r="F25" s="112">
        <v>6</v>
      </c>
      <c r="G25" s="111">
        <v>7</v>
      </c>
      <c r="H25" s="112">
        <v>8</v>
      </c>
      <c r="I25" s="111">
        <v>9</v>
      </c>
      <c r="J25" s="112">
        <v>10</v>
      </c>
      <c r="K25" s="214">
        <v>11</v>
      </c>
      <c r="L25" s="112">
        <v>12</v>
      </c>
      <c r="M25" s="214">
        <v>13</v>
      </c>
      <c r="N25" s="112">
        <v>14</v>
      </c>
      <c r="O25" s="214">
        <v>15</v>
      </c>
      <c r="P25" s="112">
        <v>16</v>
      </c>
      <c r="Q25" s="214">
        <v>17</v>
      </c>
      <c r="R25" s="112">
        <v>18</v>
      </c>
      <c r="S25" s="214">
        <v>19</v>
      </c>
      <c r="T25" s="112">
        <v>20</v>
      </c>
      <c r="U25" s="214">
        <v>21</v>
      </c>
      <c r="V25" s="112">
        <v>22</v>
      </c>
      <c r="W25" s="214">
        <v>23</v>
      </c>
      <c r="X25" s="112">
        <v>24</v>
      </c>
      <c r="Y25" s="214">
        <v>25</v>
      </c>
      <c r="Z25" s="112">
        <v>26</v>
      </c>
    </row>
    <row r="26" spans="1:28" x14ac:dyDescent="0.25">
      <c r="A26" s="104"/>
      <c r="B26" s="110"/>
      <c r="C26" s="106"/>
      <c r="D26" s="106"/>
      <c r="E26" s="106"/>
      <c r="F26" s="106"/>
      <c r="G26" s="106"/>
      <c r="H26" s="106"/>
      <c r="I26" s="106"/>
      <c r="J26" s="106"/>
      <c r="K26" s="103"/>
      <c r="L26" s="107"/>
      <c r="M26" s="109"/>
      <c r="N26" s="103"/>
      <c r="O26" s="103"/>
      <c r="P26" s="103"/>
      <c r="Q26" s="103"/>
      <c r="R26" s="103"/>
      <c r="S26" s="103"/>
      <c r="T26" s="103"/>
      <c r="U26" s="103"/>
      <c r="V26" s="103"/>
      <c r="W26" s="103"/>
      <c r="X26" s="103"/>
      <c r="Y26" s="103"/>
      <c r="Z26" s="105"/>
    </row>
    <row r="27" spans="1:28" x14ac:dyDescent="0.25">
      <c r="A27" s="103"/>
      <c r="B27" s="103"/>
      <c r="C27" s="103"/>
      <c r="D27" s="103"/>
      <c r="E27" s="103"/>
      <c r="F27" s="106"/>
      <c r="G27" s="106"/>
      <c r="H27" s="103"/>
      <c r="I27" s="106"/>
      <c r="J27" s="106"/>
      <c r="K27" s="107"/>
      <c r="L27" s="103"/>
      <c r="M27" s="107"/>
      <c r="N27" s="103"/>
      <c r="O27" s="103"/>
      <c r="P27" s="103"/>
      <c r="Q27" s="103"/>
      <c r="R27" s="103"/>
      <c r="S27" s="103"/>
      <c r="T27" s="103"/>
      <c r="U27" s="103"/>
      <c r="V27" s="103"/>
      <c r="W27" s="103"/>
      <c r="X27" s="103"/>
      <c r="Y27" s="103"/>
      <c r="Z27" s="103"/>
    </row>
    <row r="28" spans="1:28" x14ac:dyDescent="0.25">
      <c r="A28" s="103"/>
      <c r="B28" s="103"/>
      <c r="C28" s="103"/>
      <c r="D28" s="103"/>
      <c r="E28" s="103"/>
      <c r="F28" s="106"/>
      <c r="G28" s="106"/>
      <c r="H28" s="103"/>
      <c r="I28" s="106"/>
      <c r="J28" s="106"/>
      <c r="K28" s="107"/>
      <c r="L28" s="108"/>
      <c r="M28" s="107"/>
      <c r="N28" s="107"/>
      <c r="O28" s="107"/>
      <c r="P28" s="107"/>
      <c r="Q28" s="107"/>
      <c r="R28" s="107"/>
      <c r="S28" s="107"/>
      <c r="T28" s="107"/>
      <c r="U28" s="107"/>
      <c r="V28" s="107"/>
      <c r="W28" s="107"/>
      <c r="X28" s="107"/>
      <c r="Y28" s="107"/>
      <c r="Z28" s="107"/>
    </row>
    <row r="29" spans="1:28" x14ac:dyDescent="0.25">
      <c r="A29" s="103"/>
      <c r="B29" s="103"/>
      <c r="C29" s="103"/>
      <c r="D29" s="103"/>
      <c r="E29" s="103"/>
      <c r="F29" s="106"/>
      <c r="G29" s="106"/>
      <c r="H29" s="103"/>
      <c r="I29" s="106"/>
      <c r="J29" s="106"/>
      <c r="K29" s="107"/>
      <c r="L29" s="108"/>
      <c r="M29" s="103"/>
      <c r="N29" s="103"/>
      <c r="O29" s="103"/>
      <c r="P29" s="103"/>
      <c r="Q29" s="103"/>
      <c r="R29" s="103"/>
      <c r="S29" s="103"/>
      <c r="T29" s="103"/>
      <c r="U29" s="103"/>
      <c r="V29" s="103"/>
      <c r="W29" s="103"/>
      <c r="X29" s="103"/>
      <c r="Y29" s="103"/>
      <c r="Z29" s="103"/>
    </row>
    <row r="30" spans="1:28" x14ac:dyDescent="0.25">
      <c r="A30" s="103"/>
      <c r="B30" s="103"/>
      <c r="C30" s="103"/>
      <c r="D30" s="103"/>
      <c r="E30" s="103"/>
      <c r="F30" s="106"/>
      <c r="G30" s="106"/>
      <c r="H30" s="103"/>
      <c r="I30" s="106"/>
      <c r="J30" s="106"/>
      <c r="K30" s="107"/>
      <c r="L30" s="108"/>
      <c r="M30" s="103"/>
      <c r="N30" s="103"/>
      <c r="O30" s="103"/>
      <c r="P30" s="103"/>
      <c r="Q30" s="103"/>
      <c r="R30" s="103"/>
      <c r="S30" s="103"/>
      <c r="T30" s="103"/>
      <c r="U30" s="103"/>
      <c r="V30" s="103"/>
      <c r="W30" s="103"/>
      <c r="X30" s="103"/>
      <c r="Y30" s="103"/>
      <c r="Z30" s="103"/>
    </row>
    <row r="31" spans="1:28" x14ac:dyDescent="0.25">
      <c r="A31" s="103"/>
      <c r="B31" s="103"/>
      <c r="C31" s="103"/>
      <c r="D31" s="103"/>
      <c r="E31" s="103"/>
      <c r="F31" s="103"/>
      <c r="G31" s="103"/>
      <c r="H31" s="103"/>
      <c r="I31" s="103"/>
      <c r="J31" s="103"/>
      <c r="K31" s="103"/>
      <c r="L31" s="108"/>
      <c r="M31" s="103"/>
      <c r="N31" s="103"/>
      <c r="O31" s="103"/>
      <c r="P31" s="103"/>
      <c r="Q31" s="103"/>
      <c r="R31" s="103"/>
      <c r="S31" s="103"/>
      <c r="T31" s="103"/>
      <c r="U31" s="103"/>
      <c r="V31" s="103"/>
      <c r="W31" s="103"/>
      <c r="X31" s="103"/>
      <c r="Y31" s="103"/>
      <c r="Z31" s="103"/>
    </row>
    <row r="32" spans="1:28" x14ac:dyDescent="0.25">
      <c r="A32" s="110"/>
      <c r="B32" s="110"/>
      <c r="C32" s="106"/>
      <c r="D32" s="106"/>
      <c r="E32" s="106"/>
      <c r="F32" s="106"/>
      <c r="G32" s="106"/>
      <c r="H32" s="106"/>
      <c r="I32" s="106"/>
      <c r="J32" s="106"/>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80" zoomScaleSheetLayoutView="80" workbookViewId="0">
      <selection activeCell="O4" sqref="O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67</v>
      </c>
    </row>
    <row r="2" spans="1:28" s="11" customFormat="1" ht="18.75" customHeight="1" x14ac:dyDescent="0.3">
      <c r="A2" s="17"/>
      <c r="B2" s="17"/>
      <c r="O2" s="14" t="s">
        <v>9</v>
      </c>
    </row>
    <row r="3" spans="1:28" s="11" customFormat="1" ht="18.75" x14ac:dyDescent="0.3">
      <c r="A3" s="16"/>
      <c r="B3" s="16"/>
      <c r="O3" s="14" t="s">
        <v>508</v>
      </c>
    </row>
    <row r="4" spans="1:28" s="11" customFormat="1" ht="18.75" x14ac:dyDescent="0.3">
      <c r="A4" s="16"/>
      <c r="B4" s="16"/>
      <c r="L4" s="14"/>
    </row>
    <row r="5" spans="1:28" s="11" customFormat="1" ht="15.75" x14ac:dyDescent="0.2">
      <c r="A5" s="291" t="str">
        <f>'3.4. Паспорт надежность'!A4:Z4</f>
        <v>Год раскрытия информации: 2025 год</v>
      </c>
      <c r="B5" s="291"/>
      <c r="C5" s="291"/>
      <c r="D5" s="291"/>
      <c r="E5" s="291"/>
      <c r="F5" s="291"/>
      <c r="G5" s="291"/>
      <c r="H5" s="291"/>
      <c r="I5" s="291"/>
      <c r="J5" s="291"/>
      <c r="K5" s="291"/>
      <c r="L5" s="291"/>
      <c r="M5" s="291"/>
      <c r="N5" s="291"/>
      <c r="O5" s="291"/>
      <c r="P5" s="210"/>
      <c r="Q5" s="210"/>
      <c r="R5" s="210"/>
      <c r="S5" s="210"/>
      <c r="T5" s="210"/>
      <c r="U5" s="210"/>
      <c r="V5" s="210"/>
      <c r="W5" s="210"/>
      <c r="X5" s="210"/>
      <c r="Y5" s="210"/>
      <c r="Z5" s="210"/>
      <c r="AA5" s="210"/>
      <c r="AB5" s="210"/>
    </row>
    <row r="6" spans="1:28" s="11" customFormat="1" ht="18.75" x14ac:dyDescent="0.3">
      <c r="A6" s="16"/>
      <c r="B6" s="16"/>
      <c r="L6" s="14"/>
    </row>
    <row r="7" spans="1:28" s="11" customFormat="1" ht="18.75" x14ac:dyDescent="0.2">
      <c r="A7" s="295" t="s">
        <v>8</v>
      </c>
      <c r="B7" s="295"/>
      <c r="C7" s="295"/>
      <c r="D7" s="295"/>
      <c r="E7" s="295"/>
      <c r="F7" s="295"/>
      <c r="G7" s="295"/>
      <c r="H7" s="295"/>
      <c r="I7" s="295"/>
      <c r="J7" s="295"/>
      <c r="K7" s="295"/>
      <c r="L7" s="295"/>
      <c r="M7" s="295"/>
      <c r="N7" s="295"/>
      <c r="O7" s="295"/>
      <c r="P7" s="12"/>
      <c r="Q7" s="12"/>
      <c r="R7" s="12"/>
      <c r="S7" s="12"/>
      <c r="T7" s="12"/>
      <c r="U7" s="12"/>
      <c r="V7" s="12"/>
      <c r="W7" s="12"/>
      <c r="X7" s="12"/>
      <c r="Y7" s="12"/>
      <c r="Z7" s="12"/>
    </row>
    <row r="8" spans="1:28" s="11" customFormat="1" ht="18.75" x14ac:dyDescent="0.2">
      <c r="A8" s="295"/>
      <c r="B8" s="295"/>
      <c r="C8" s="295"/>
      <c r="D8" s="295"/>
      <c r="E8" s="295"/>
      <c r="F8" s="295"/>
      <c r="G8" s="295"/>
      <c r="H8" s="295"/>
      <c r="I8" s="295"/>
      <c r="J8" s="295"/>
      <c r="K8" s="295"/>
      <c r="L8" s="295"/>
      <c r="M8" s="295"/>
      <c r="N8" s="295"/>
      <c r="O8" s="295"/>
      <c r="P8" s="12"/>
      <c r="Q8" s="12"/>
      <c r="R8" s="12"/>
      <c r="S8" s="12"/>
      <c r="T8" s="12"/>
      <c r="U8" s="12"/>
      <c r="V8" s="12"/>
      <c r="W8" s="12"/>
      <c r="X8" s="12"/>
      <c r="Y8" s="12"/>
      <c r="Z8" s="12"/>
    </row>
    <row r="9" spans="1:28" s="11" customFormat="1" ht="18.75" x14ac:dyDescent="0.2">
      <c r="A9" s="294" t="s">
        <v>495</v>
      </c>
      <c r="B9" s="294"/>
      <c r="C9" s="294"/>
      <c r="D9" s="294"/>
      <c r="E9" s="294"/>
      <c r="F9" s="294"/>
      <c r="G9" s="294"/>
      <c r="H9" s="294"/>
      <c r="I9" s="294"/>
      <c r="J9" s="294"/>
      <c r="K9" s="294"/>
      <c r="L9" s="294"/>
      <c r="M9" s="294"/>
      <c r="N9" s="294"/>
      <c r="O9" s="294"/>
      <c r="P9" s="12"/>
      <c r="Q9" s="12"/>
      <c r="R9" s="12"/>
      <c r="S9" s="12"/>
      <c r="T9" s="12"/>
      <c r="U9" s="12"/>
      <c r="V9" s="12"/>
      <c r="W9" s="12"/>
      <c r="X9" s="12"/>
      <c r="Y9" s="12"/>
      <c r="Z9" s="12"/>
    </row>
    <row r="10" spans="1:28" s="11" customFormat="1" ht="18.75" x14ac:dyDescent="0.2">
      <c r="A10" s="292" t="s">
        <v>7</v>
      </c>
      <c r="B10" s="292"/>
      <c r="C10" s="292"/>
      <c r="D10" s="292"/>
      <c r="E10" s="292"/>
      <c r="F10" s="292"/>
      <c r="G10" s="292"/>
      <c r="H10" s="292"/>
      <c r="I10" s="292"/>
      <c r="J10" s="292"/>
      <c r="K10" s="292"/>
      <c r="L10" s="292"/>
      <c r="M10" s="292"/>
      <c r="N10" s="292"/>
      <c r="O10" s="292"/>
      <c r="P10" s="12"/>
      <c r="Q10" s="12"/>
      <c r="R10" s="12"/>
      <c r="S10" s="12"/>
      <c r="T10" s="12"/>
      <c r="U10" s="12"/>
      <c r="V10" s="12"/>
      <c r="W10" s="12"/>
      <c r="X10" s="12"/>
      <c r="Y10" s="12"/>
      <c r="Z10" s="12"/>
    </row>
    <row r="11" spans="1:28" s="11" customFormat="1" ht="18.75" x14ac:dyDescent="0.2">
      <c r="A11" s="295"/>
      <c r="B11" s="295"/>
      <c r="C11" s="295"/>
      <c r="D11" s="295"/>
      <c r="E11" s="295"/>
      <c r="F11" s="295"/>
      <c r="G11" s="295"/>
      <c r="H11" s="295"/>
      <c r="I11" s="295"/>
      <c r="J11" s="295"/>
      <c r="K11" s="295"/>
      <c r="L11" s="295"/>
      <c r="M11" s="295"/>
      <c r="N11" s="295"/>
      <c r="O11" s="295"/>
      <c r="P11" s="12"/>
      <c r="Q11" s="12"/>
      <c r="R11" s="12"/>
      <c r="S11" s="12"/>
      <c r="T11" s="12"/>
      <c r="U11" s="12"/>
      <c r="V11" s="12"/>
      <c r="W11" s="12"/>
      <c r="X11" s="12"/>
      <c r="Y11" s="12"/>
      <c r="Z11" s="12"/>
    </row>
    <row r="12" spans="1:28" s="11" customFormat="1" ht="18.75" x14ac:dyDescent="0.2">
      <c r="A12" s="294" t="str">
        <f>'3.4. Паспорт надежность'!A11:Z11</f>
        <v>Р_СТР0045</v>
      </c>
      <c r="B12" s="294"/>
      <c r="C12" s="294"/>
      <c r="D12" s="294"/>
      <c r="E12" s="294"/>
      <c r="F12" s="294"/>
      <c r="G12" s="294"/>
      <c r="H12" s="294"/>
      <c r="I12" s="294"/>
      <c r="J12" s="294"/>
      <c r="K12" s="294"/>
      <c r="L12" s="294"/>
      <c r="M12" s="294"/>
      <c r="N12" s="294"/>
      <c r="O12" s="294"/>
      <c r="P12" s="12"/>
      <c r="Q12" s="12"/>
      <c r="R12" s="12"/>
      <c r="S12" s="12"/>
      <c r="T12" s="12"/>
      <c r="U12" s="12"/>
      <c r="V12" s="12"/>
      <c r="W12" s="12"/>
      <c r="X12" s="12"/>
      <c r="Y12" s="12"/>
      <c r="Z12" s="12"/>
    </row>
    <row r="13" spans="1:28" s="11" customFormat="1" ht="18.75" x14ac:dyDescent="0.2">
      <c r="A13" s="292" t="s">
        <v>6</v>
      </c>
      <c r="B13" s="292"/>
      <c r="C13" s="292"/>
      <c r="D13" s="292"/>
      <c r="E13" s="292"/>
      <c r="F13" s="292"/>
      <c r="G13" s="292"/>
      <c r="H13" s="292"/>
      <c r="I13" s="292"/>
      <c r="J13" s="292"/>
      <c r="K13" s="292"/>
      <c r="L13" s="292"/>
      <c r="M13" s="292"/>
      <c r="N13" s="292"/>
      <c r="O13" s="292"/>
      <c r="P13" s="12"/>
      <c r="Q13" s="12"/>
      <c r="R13" s="12"/>
      <c r="S13" s="12"/>
      <c r="T13" s="12"/>
      <c r="U13" s="12"/>
      <c r="V13" s="12"/>
      <c r="W13" s="12"/>
      <c r="X13" s="12"/>
      <c r="Y13" s="12"/>
      <c r="Z13" s="12"/>
    </row>
    <row r="14" spans="1:28" s="8" customFormat="1" ht="15.75" customHeight="1" x14ac:dyDescent="0.2">
      <c r="A14" s="301"/>
      <c r="B14" s="301"/>
      <c r="C14" s="301"/>
      <c r="D14" s="301"/>
      <c r="E14" s="301"/>
      <c r="F14" s="301"/>
      <c r="G14" s="301"/>
      <c r="H14" s="301"/>
      <c r="I14" s="301"/>
      <c r="J14" s="301"/>
      <c r="K14" s="301"/>
      <c r="L14" s="301"/>
      <c r="M14" s="301"/>
      <c r="N14" s="301"/>
      <c r="O14" s="301"/>
      <c r="P14" s="9"/>
      <c r="Q14" s="9"/>
      <c r="R14" s="9"/>
      <c r="S14" s="9"/>
      <c r="T14" s="9"/>
      <c r="U14" s="9"/>
      <c r="V14" s="9"/>
      <c r="W14" s="9"/>
      <c r="X14" s="9"/>
      <c r="Y14" s="9"/>
      <c r="Z14" s="9"/>
    </row>
    <row r="15" spans="1:28" s="2" customFormat="1" ht="18.75" x14ac:dyDescent="0.2">
      <c r="A15" s="293" t="str">
        <f>'3.4. Паспорт надежность'!A14:Z14</f>
        <v>Установка измерительного комплекса по ТУ №31/2024/НП от 26.08.2024 г., г.Новопавловск, район школы №33 ИП Каширин В.А.</v>
      </c>
      <c r="B15" s="294"/>
      <c r="C15" s="294"/>
      <c r="D15" s="294"/>
      <c r="E15" s="294"/>
      <c r="F15" s="294"/>
      <c r="G15" s="294"/>
      <c r="H15" s="294"/>
      <c r="I15" s="294"/>
      <c r="J15" s="294"/>
      <c r="K15" s="294"/>
      <c r="L15" s="294"/>
      <c r="M15" s="294"/>
      <c r="N15" s="294"/>
      <c r="O15" s="294"/>
      <c r="P15" s="7"/>
      <c r="Q15" s="7"/>
      <c r="R15" s="7"/>
      <c r="S15" s="7"/>
      <c r="T15" s="7"/>
      <c r="U15" s="7"/>
      <c r="V15" s="7"/>
      <c r="W15" s="7"/>
      <c r="X15" s="7"/>
      <c r="Y15" s="7"/>
      <c r="Z15" s="7"/>
    </row>
    <row r="16" spans="1:28" s="2" customFormat="1" ht="15" customHeight="1" x14ac:dyDescent="0.2">
      <c r="A16" s="292" t="s">
        <v>5</v>
      </c>
      <c r="B16" s="292"/>
      <c r="C16" s="292"/>
      <c r="D16" s="292"/>
      <c r="E16" s="292"/>
      <c r="F16" s="292"/>
      <c r="G16" s="292"/>
      <c r="H16" s="292"/>
      <c r="I16" s="292"/>
      <c r="J16" s="292"/>
      <c r="K16" s="292"/>
      <c r="L16" s="292"/>
      <c r="M16" s="292"/>
      <c r="N16" s="292"/>
      <c r="O16" s="292"/>
      <c r="P16" s="5"/>
      <c r="Q16" s="5"/>
      <c r="R16" s="5"/>
      <c r="S16" s="5"/>
      <c r="T16" s="5"/>
      <c r="U16" s="5"/>
      <c r="V16" s="5"/>
      <c r="W16" s="5"/>
      <c r="X16" s="5"/>
      <c r="Y16" s="5"/>
      <c r="Z16" s="5"/>
    </row>
    <row r="17" spans="1:26" s="2" customFormat="1" ht="15" customHeight="1" x14ac:dyDescent="0.2">
      <c r="A17" s="299"/>
      <c r="B17" s="299"/>
      <c r="C17" s="299"/>
      <c r="D17" s="299"/>
      <c r="E17" s="299"/>
      <c r="F17" s="299"/>
      <c r="G17" s="299"/>
      <c r="H17" s="299"/>
      <c r="I17" s="299"/>
      <c r="J17" s="299"/>
      <c r="K17" s="299"/>
      <c r="L17" s="299"/>
      <c r="M17" s="299"/>
      <c r="N17" s="299"/>
      <c r="O17" s="299"/>
      <c r="P17" s="3"/>
      <c r="Q17" s="3"/>
      <c r="R17" s="3"/>
      <c r="S17" s="3"/>
      <c r="T17" s="3"/>
      <c r="U17" s="3"/>
      <c r="V17" s="3"/>
      <c r="W17" s="3"/>
    </row>
    <row r="18" spans="1:26" s="2" customFormat="1" ht="91.5" customHeight="1" x14ac:dyDescent="0.2">
      <c r="A18" s="340" t="s">
        <v>446</v>
      </c>
      <c r="B18" s="340"/>
      <c r="C18" s="340"/>
      <c r="D18" s="340"/>
      <c r="E18" s="340"/>
      <c r="F18" s="340"/>
      <c r="G18" s="340"/>
      <c r="H18" s="340"/>
      <c r="I18" s="340"/>
      <c r="J18" s="340"/>
      <c r="K18" s="340"/>
      <c r="L18" s="340"/>
      <c r="M18" s="340"/>
      <c r="N18" s="340"/>
      <c r="O18" s="340"/>
      <c r="P18" s="6"/>
      <c r="Q18" s="6"/>
      <c r="R18" s="6"/>
      <c r="S18" s="6"/>
      <c r="T18" s="6"/>
      <c r="U18" s="6"/>
      <c r="V18" s="6"/>
      <c r="W18" s="6"/>
      <c r="X18" s="6"/>
      <c r="Y18" s="6"/>
      <c r="Z18" s="6"/>
    </row>
    <row r="19" spans="1:26" s="2" customFormat="1" ht="78" customHeight="1" x14ac:dyDescent="0.2">
      <c r="A19" s="303" t="s">
        <v>4</v>
      </c>
      <c r="B19" s="303" t="s">
        <v>83</v>
      </c>
      <c r="C19" s="303" t="s">
        <v>82</v>
      </c>
      <c r="D19" s="303" t="s">
        <v>74</v>
      </c>
      <c r="E19" s="337" t="s">
        <v>81</v>
      </c>
      <c r="F19" s="338"/>
      <c r="G19" s="338"/>
      <c r="H19" s="338"/>
      <c r="I19" s="339"/>
      <c r="J19" s="303" t="s">
        <v>80</v>
      </c>
      <c r="K19" s="303"/>
      <c r="L19" s="303"/>
      <c r="M19" s="303"/>
      <c r="N19" s="303"/>
      <c r="O19" s="303"/>
      <c r="P19" s="3"/>
      <c r="Q19" s="3"/>
      <c r="R19" s="3"/>
      <c r="S19" s="3"/>
      <c r="T19" s="3"/>
      <c r="U19" s="3"/>
      <c r="V19" s="3"/>
      <c r="W19" s="3"/>
    </row>
    <row r="20" spans="1:26" s="2" customFormat="1" ht="51" customHeight="1" x14ac:dyDescent="0.2">
      <c r="A20" s="303"/>
      <c r="B20" s="303"/>
      <c r="C20" s="303"/>
      <c r="D20" s="303"/>
      <c r="E20" s="38" t="s">
        <v>79</v>
      </c>
      <c r="F20" s="38" t="s">
        <v>78</v>
      </c>
      <c r="G20" s="38" t="s">
        <v>77</v>
      </c>
      <c r="H20" s="38" t="s">
        <v>76</v>
      </c>
      <c r="I20" s="38" t="s">
        <v>75</v>
      </c>
      <c r="J20" s="38">
        <v>2021</v>
      </c>
      <c r="K20" s="38">
        <v>2022</v>
      </c>
      <c r="L20" s="46">
        <v>2023</v>
      </c>
      <c r="M20" s="45">
        <v>2024</v>
      </c>
      <c r="N20" s="45">
        <v>2025</v>
      </c>
      <c r="O20" s="45">
        <v>2026</v>
      </c>
      <c r="P20" s="27"/>
      <c r="Q20" s="27"/>
      <c r="R20" s="27"/>
      <c r="S20" s="27"/>
      <c r="T20" s="27"/>
      <c r="U20" s="27"/>
      <c r="V20" s="27"/>
      <c r="W20" s="27"/>
      <c r="X20" s="26"/>
      <c r="Y20" s="26"/>
      <c r="Z20" s="26"/>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7"/>
      <c r="Q21" s="27"/>
      <c r="R21" s="27"/>
      <c r="S21" s="27"/>
      <c r="T21" s="27"/>
      <c r="U21" s="27"/>
      <c r="V21" s="27"/>
      <c r="W21" s="27"/>
      <c r="X21" s="26"/>
      <c r="Y21" s="26"/>
      <c r="Z21" s="26"/>
    </row>
    <row r="22" spans="1:26" s="2" customFormat="1" ht="33" customHeight="1" x14ac:dyDescent="0.2">
      <c r="A22" s="42"/>
      <c r="B22" s="44"/>
      <c r="C22" s="29"/>
      <c r="D22" s="29"/>
      <c r="E22" s="29"/>
      <c r="F22" s="29"/>
      <c r="G22" s="29"/>
      <c r="H22" s="29"/>
      <c r="I22" s="29"/>
      <c r="J22" s="41"/>
      <c r="K22" s="41"/>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SheetLayoutView="100" workbookViewId="0">
      <selection activeCell="AO81" sqref="AO81"/>
    </sheetView>
  </sheetViews>
  <sheetFormatPr defaultColWidth="9.140625" defaultRowHeight="15" x14ac:dyDescent="0.25"/>
  <cols>
    <col min="1" max="3" width="9.140625" style="126"/>
    <col min="4" max="4" width="18.5703125" style="126" customWidth="1"/>
    <col min="5" max="12" width="9.140625" style="126" hidden="1" customWidth="1"/>
    <col min="13" max="13" width="4.7109375" style="126" hidden="1" customWidth="1"/>
    <col min="14" max="17" width="9.140625" style="126" hidden="1" customWidth="1"/>
    <col min="18" max="18" width="4.7109375" style="126" hidden="1" customWidth="1"/>
    <col min="19" max="36" width="9.140625" style="126" hidden="1" customWidth="1"/>
    <col min="37" max="37" width="9.140625" style="126"/>
    <col min="38" max="38" width="7.7109375" style="126" customWidth="1"/>
    <col min="39" max="39" width="3.140625" style="126" customWidth="1"/>
    <col min="40" max="40" width="13.5703125" style="126" customWidth="1"/>
    <col min="41" max="41" width="16.5703125" style="126" customWidth="1"/>
    <col min="42" max="42" width="15.7109375" style="126" customWidth="1"/>
    <col min="43" max="43" width="9.5703125" style="126" customWidth="1"/>
    <col min="44" max="44" width="8.5703125" style="126" customWidth="1"/>
    <col min="45" max="16384" width="9.140625" style="126"/>
  </cols>
  <sheetData>
    <row r="1" spans="1:44" s="11" customFormat="1" ht="18.75" customHeight="1" x14ac:dyDescent="0.2">
      <c r="A1" s="17"/>
      <c r="I1" s="15"/>
      <c r="J1" s="15"/>
      <c r="K1" s="36" t="s">
        <v>67</v>
      </c>
      <c r="AR1" s="36" t="s">
        <v>67</v>
      </c>
    </row>
    <row r="2" spans="1:44" s="11" customFormat="1" ht="18.75" customHeight="1" x14ac:dyDescent="0.3">
      <c r="A2" s="17"/>
      <c r="I2" s="15"/>
      <c r="J2" s="15"/>
      <c r="K2" s="14" t="s">
        <v>9</v>
      </c>
      <c r="AR2" s="14" t="s">
        <v>9</v>
      </c>
    </row>
    <row r="3" spans="1:44" s="11" customFormat="1" ht="18.75" x14ac:dyDescent="0.3">
      <c r="A3" s="16"/>
      <c r="I3" s="15"/>
      <c r="J3" s="15"/>
      <c r="K3" s="14" t="s">
        <v>66</v>
      </c>
      <c r="AR3" s="14" t="s">
        <v>509</v>
      </c>
    </row>
    <row r="4" spans="1:44" s="11" customFormat="1" ht="18.75" x14ac:dyDescent="0.3">
      <c r="A4" s="16"/>
      <c r="I4" s="15"/>
      <c r="J4" s="15"/>
      <c r="K4" s="14"/>
    </row>
    <row r="5" spans="1:44" s="11" customFormat="1" ht="18.75" customHeight="1" x14ac:dyDescent="0.2">
      <c r="A5" s="291" t="str">
        <f>'4. паспортбюджет'!A5:O5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1" customFormat="1" ht="18.75" x14ac:dyDescent="0.3">
      <c r="A6" s="16"/>
      <c r="I6" s="15"/>
      <c r="J6" s="15"/>
      <c r="K6" s="14"/>
    </row>
    <row r="7" spans="1:44" s="11" customFormat="1" ht="18.75" x14ac:dyDescent="0.2">
      <c r="A7" s="295" t="s">
        <v>8</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94" t="s">
        <v>495</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1" customFormat="1" ht="18.75" customHeight="1" x14ac:dyDescent="0.2">
      <c r="A10" s="292" t="s">
        <v>7</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94" t="str">
        <f>'4. паспортбюджет'!A12:O12</f>
        <v>Р_СТР0045</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1" customFormat="1" ht="18.75" customHeight="1" x14ac:dyDescent="0.2">
      <c r="A13" s="292" t="s">
        <v>6</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39.75" customHeight="1" x14ac:dyDescent="0.2">
      <c r="A15" s="293" t="str">
        <f>'4. паспортбюджет'!A15:O15</f>
        <v>Установка измерительного комплекса по ТУ №31/2024/НП от 26.08.2024 г., г.Новопавловск, район школы №33 ИП Каширин В.А.</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2" customFormat="1" ht="15" customHeight="1" x14ac:dyDescent="0.2">
      <c r="A16" s="292" t="s">
        <v>5</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94" t="s">
        <v>447</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157"/>
      <c r="AP19" s="157"/>
      <c r="AQ19" s="157"/>
      <c r="AR19" s="36"/>
    </row>
    <row r="20" spans="1:45" ht="18.75" x14ac:dyDescent="0.3">
      <c r="AO20" s="157"/>
      <c r="AP20" s="157"/>
      <c r="AQ20" s="157"/>
      <c r="AR20" s="14"/>
    </row>
    <row r="21" spans="1:45" ht="20.25" customHeight="1" x14ac:dyDescent="0.3">
      <c r="AO21" s="157"/>
      <c r="AP21" s="157"/>
      <c r="AQ21" s="157"/>
      <c r="AR21" s="14"/>
    </row>
    <row r="22" spans="1:45" s="2"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156"/>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c r="AC23" s="156"/>
      <c r="AD23" s="156"/>
      <c r="AE23" s="156"/>
      <c r="AF23" s="156"/>
      <c r="AG23" s="156"/>
      <c r="AH23" s="156"/>
      <c r="AI23" s="156"/>
      <c r="AJ23" s="156"/>
      <c r="AK23" s="156"/>
      <c r="AL23" s="156"/>
      <c r="AM23" s="156"/>
      <c r="AN23" s="156"/>
      <c r="AO23" s="156"/>
      <c r="AP23" s="156"/>
      <c r="AQ23" s="156"/>
      <c r="AR23" s="156"/>
      <c r="AS23" s="156"/>
    </row>
    <row r="24" spans="1:45" ht="14.25" customHeight="1" thickBot="1" x14ac:dyDescent="0.3">
      <c r="A24" s="347" t="s">
        <v>314</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127"/>
      <c r="AN24" s="127"/>
      <c r="AO24" s="155"/>
      <c r="AP24" s="155"/>
      <c r="AQ24" s="155"/>
      <c r="AR24" s="155"/>
      <c r="AS24" s="133"/>
    </row>
    <row r="25" spans="1:45" ht="12.75" customHeight="1" x14ac:dyDescent="0.25">
      <c r="A25" s="348" t="s">
        <v>313</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128"/>
      <c r="AN25" s="351" t="s">
        <v>312</v>
      </c>
      <c r="AO25" s="351"/>
      <c r="AP25" s="351"/>
      <c r="AQ25" s="346"/>
      <c r="AR25" s="346"/>
      <c r="AS25" s="133"/>
    </row>
    <row r="26" spans="1:45" ht="17.25" customHeight="1" x14ac:dyDescent="0.25">
      <c r="A26" s="358" t="s">
        <v>311</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128"/>
      <c r="AN26" s="341" t="s">
        <v>310</v>
      </c>
      <c r="AO26" s="342"/>
      <c r="AP26" s="343"/>
      <c r="AQ26" s="344"/>
      <c r="AR26" s="345"/>
      <c r="AS26" s="133"/>
    </row>
    <row r="27" spans="1:45" ht="17.25" customHeight="1" x14ac:dyDescent="0.25">
      <c r="A27" s="358" t="s">
        <v>309</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128"/>
      <c r="AN27" s="341" t="s">
        <v>308</v>
      </c>
      <c r="AO27" s="342"/>
      <c r="AP27" s="343"/>
      <c r="AQ27" s="344"/>
      <c r="AR27" s="345"/>
      <c r="AS27" s="133"/>
    </row>
    <row r="28" spans="1:45" ht="27.75" customHeight="1" thickBot="1" x14ac:dyDescent="0.3">
      <c r="A28" s="361" t="s">
        <v>307</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4"/>
      <c r="AL28" s="364"/>
      <c r="AM28" s="128"/>
      <c r="AN28" s="365" t="s">
        <v>306</v>
      </c>
      <c r="AO28" s="366"/>
      <c r="AP28" s="367"/>
      <c r="AQ28" s="344"/>
      <c r="AR28" s="345"/>
      <c r="AS28" s="133"/>
    </row>
    <row r="29" spans="1:45" ht="17.25" customHeight="1" x14ac:dyDescent="0.25">
      <c r="A29" s="352" t="s">
        <v>305</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50"/>
      <c r="AL29" s="350"/>
      <c r="AM29" s="128"/>
      <c r="AN29" s="355"/>
      <c r="AO29" s="356"/>
      <c r="AP29" s="356"/>
      <c r="AQ29" s="344"/>
      <c r="AR29" s="357"/>
      <c r="AS29" s="133"/>
    </row>
    <row r="30" spans="1:45" ht="17.25" customHeight="1" x14ac:dyDescent="0.25">
      <c r="A30" s="358" t="s">
        <v>304</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128"/>
      <c r="AS30" s="133"/>
    </row>
    <row r="31" spans="1:45" ht="17.25" customHeight="1" x14ac:dyDescent="0.25">
      <c r="A31" s="358" t="s">
        <v>303</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128"/>
      <c r="AN31" s="128"/>
      <c r="AO31" s="154"/>
      <c r="AP31" s="154"/>
      <c r="AQ31" s="154"/>
      <c r="AR31" s="154"/>
      <c r="AS31" s="133"/>
    </row>
    <row r="32" spans="1:45" ht="17.25" customHeight="1" x14ac:dyDescent="0.25">
      <c r="A32" s="358" t="s">
        <v>278</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128"/>
      <c r="AN32" s="128"/>
      <c r="AO32" s="128"/>
      <c r="AP32" s="128"/>
      <c r="AQ32" s="128"/>
      <c r="AR32" s="128"/>
      <c r="AS32" s="133"/>
    </row>
    <row r="33" spans="1:45" ht="17.25" customHeight="1" x14ac:dyDescent="0.25">
      <c r="A33" s="358" t="s">
        <v>302</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68"/>
      <c r="AL33" s="368"/>
      <c r="AM33" s="128"/>
      <c r="AN33" s="128"/>
      <c r="AO33" s="128"/>
      <c r="AP33" s="128"/>
      <c r="AQ33" s="128"/>
      <c r="AR33" s="128"/>
      <c r="AS33" s="133"/>
    </row>
    <row r="34" spans="1:45" ht="17.25" customHeight="1" x14ac:dyDescent="0.25">
      <c r="A34" s="358" t="s">
        <v>301</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128"/>
      <c r="AN34" s="128"/>
      <c r="AO34" s="128"/>
      <c r="AP34" s="128"/>
      <c r="AQ34" s="128"/>
      <c r="AR34" s="128"/>
      <c r="AS34" s="133"/>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128"/>
      <c r="AN35" s="128"/>
      <c r="AO35" s="128"/>
      <c r="AP35" s="128"/>
      <c r="AQ35" s="128"/>
      <c r="AR35" s="128"/>
      <c r="AS35" s="133"/>
    </row>
    <row r="36" spans="1:45" ht="17.25" customHeight="1" thickBot="1" x14ac:dyDescent="0.3">
      <c r="A36" s="369" t="s">
        <v>269</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64"/>
      <c r="AL36" s="364"/>
      <c r="AM36" s="128"/>
      <c r="AN36" s="128"/>
      <c r="AO36" s="128"/>
      <c r="AP36" s="128"/>
      <c r="AQ36" s="128"/>
      <c r="AR36" s="128"/>
      <c r="AS36" s="133"/>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128"/>
      <c r="AN37" s="128"/>
      <c r="AO37" s="128"/>
      <c r="AP37" s="128"/>
      <c r="AQ37" s="128"/>
      <c r="AR37" s="128"/>
      <c r="AS37" s="133"/>
    </row>
    <row r="38" spans="1:45" ht="17.25" customHeight="1" x14ac:dyDescent="0.25">
      <c r="A38" s="358" t="s">
        <v>300</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128"/>
      <c r="AN38" s="128"/>
      <c r="AO38" s="128"/>
      <c r="AP38" s="128"/>
      <c r="AQ38" s="128"/>
      <c r="AR38" s="128"/>
      <c r="AS38" s="133"/>
    </row>
    <row r="39" spans="1:45" ht="17.25" customHeight="1" thickBot="1" x14ac:dyDescent="0.3">
      <c r="A39" s="369" t="s">
        <v>299</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64"/>
      <c r="AL39" s="364"/>
      <c r="AM39" s="128"/>
      <c r="AN39" s="128"/>
      <c r="AO39" s="128"/>
      <c r="AP39" s="128"/>
      <c r="AQ39" s="128"/>
      <c r="AR39" s="128"/>
      <c r="AS39" s="133"/>
    </row>
    <row r="40" spans="1:45" ht="17.25" customHeight="1" x14ac:dyDescent="0.25">
      <c r="A40" s="348" t="s">
        <v>298</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128"/>
      <c r="AN40" s="128"/>
      <c r="AO40" s="128"/>
      <c r="AP40" s="128"/>
      <c r="AQ40" s="128"/>
      <c r="AR40" s="128"/>
      <c r="AS40" s="133"/>
    </row>
    <row r="41" spans="1:45" ht="17.25" customHeight="1" x14ac:dyDescent="0.25">
      <c r="A41" s="358" t="s">
        <v>297</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128"/>
      <c r="AN41" s="128"/>
      <c r="AO41" s="128"/>
      <c r="AP41" s="128"/>
      <c r="AQ41" s="128"/>
      <c r="AR41" s="128"/>
      <c r="AS41" s="133"/>
    </row>
    <row r="42" spans="1:45" ht="17.25" customHeight="1" x14ac:dyDescent="0.25">
      <c r="A42" s="358" t="s">
        <v>296</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128"/>
      <c r="AN42" s="128"/>
      <c r="AO42" s="128"/>
      <c r="AP42" s="128"/>
      <c r="AQ42" s="128"/>
      <c r="AR42" s="128"/>
      <c r="AS42" s="133"/>
    </row>
    <row r="43" spans="1:45" ht="17.25" customHeight="1" x14ac:dyDescent="0.25">
      <c r="A43" s="358" t="s">
        <v>295</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128"/>
      <c r="AN43" s="128"/>
      <c r="AO43" s="128"/>
      <c r="AP43" s="128"/>
      <c r="AQ43" s="128"/>
      <c r="AR43" s="128"/>
      <c r="AS43" s="133"/>
    </row>
    <row r="44" spans="1:45" ht="17.25" customHeight="1" x14ac:dyDescent="0.25">
      <c r="A44" s="358" t="s">
        <v>294</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128"/>
      <c r="AN44" s="128"/>
      <c r="AO44" s="128"/>
      <c r="AP44" s="128"/>
      <c r="AQ44" s="128"/>
      <c r="AR44" s="128"/>
      <c r="AS44" s="133"/>
    </row>
    <row r="45" spans="1:45" ht="17.25" customHeight="1" x14ac:dyDescent="0.25">
      <c r="A45" s="358" t="s">
        <v>293</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128"/>
      <c r="AN45" s="128"/>
      <c r="AO45" s="128"/>
      <c r="AP45" s="128"/>
      <c r="AQ45" s="128"/>
      <c r="AR45" s="128"/>
      <c r="AS45" s="133"/>
    </row>
    <row r="46" spans="1:45" ht="17.25" customHeight="1" thickBot="1" x14ac:dyDescent="0.3">
      <c r="A46" s="371" t="s">
        <v>292</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128"/>
      <c r="AN46" s="128"/>
      <c r="AO46" s="128"/>
      <c r="AP46" s="128"/>
      <c r="AQ46" s="128"/>
      <c r="AR46" s="128"/>
      <c r="AS46" s="133"/>
    </row>
    <row r="47" spans="1:45" ht="24" customHeight="1" x14ac:dyDescent="0.25">
      <c r="A47" s="374" t="s">
        <v>291</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50">
        <v>2024</v>
      </c>
      <c r="AL47" s="350"/>
      <c r="AM47" s="377">
        <v>2025</v>
      </c>
      <c r="AN47" s="377"/>
      <c r="AO47" s="141">
        <v>2026</v>
      </c>
      <c r="AP47" s="141">
        <v>2027</v>
      </c>
      <c r="AQ47" s="133"/>
    </row>
    <row r="48" spans="1:45" ht="12" customHeight="1" x14ac:dyDescent="0.25">
      <c r="A48" s="358" t="s">
        <v>290</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45"/>
      <c r="AP48" s="145"/>
      <c r="AQ48" s="133"/>
    </row>
    <row r="49" spans="1:43" ht="12" customHeight="1" x14ac:dyDescent="0.25">
      <c r="A49" s="358" t="s">
        <v>289</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45"/>
      <c r="AP49" s="145"/>
      <c r="AQ49" s="133"/>
    </row>
    <row r="50" spans="1:43" ht="12" customHeight="1" thickBot="1" x14ac:dyDescent="0.3">
      <c r="A50" s="369" t="s">
        <v>288</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64"/>
      <c r="AL50" s="364"/>
      <c r="AM50" s="364"/>
      <c r="AN50" s="364"/>
      <c r="AO50" s="148"/>
      <c r="AP50" s="148"/>
      <c r="AQ50" s="133"/>
    </row>
    <row r="51" spans="1:43" ht="6.75" customHeight="1" thickBot="1" x14ac:dyDescent="0.3">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c r="AC51" s="153"/>
      <c r="AD51" s="153"/>
      <c r="AE51" s="153"/>
      <c r="AF51" s="153"/>
      <c r="AG51" s="153"/>
      <c r="AH51" s="153"/>
      <c r="AI51" s="153"/>
      <c r="AJ51" s="153"/>
      <c r="AK51" s="153"/>
      <c r="AL51" s="153"/>
      <c r="AM51" s="151"/>
      <c r="AN51" s="151"/>
      <c r="AO51" s="152"/>
      <c r="AP51" s="152"/>
      <c r="AQ51" s="150"/>
    </row>
    <row r="52" spans="1:43" ht="24" customHeight="1" x14ac:dyDescent="0.25">
      <c r="A52" s="378" t="s">
        <v>287</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50">
        <v>2024</v>
      </c>
      <c r="AL52" s="350"/>
      <c r="AM52" s="377">
        <v>2025</v>
      </c>
      <c r="AN52" s="377"/>
      <c r="AO52" s="282">
        <v>2026</v>
      </c>
      <c r="AP52" s="282">
        <v>2027</v>
      </c>
      <c r="AQ52" s="133"/>
    </row>
    <row r="53" spans="1:43" ht="11.25" customHeight="1" x14ac:dyDescent="0.25">
      <c r="A53" s="380" t="s">
        <v>286</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68"/>
      <c r="AL53" s="368"/>
      <c r="AM53" s="368"/>
      <c r="AN53" s="368"/>
      <c r="AO53" s="149"/>
      <c r="AP53" s="149"/>
      <c r="AQ53" s="133"/>
    </row>
    <row r="54" spans="1:43" ht="12" customHeight="1" x14ac:dyDescent="0.25">
      <c r="A54" s="358" t="s">
        <v>285</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45"/>
      <c r="AP54" s="145"/>
      <c r="AQ54" s="133"/>
    </row>
    <row r="55" spans="1:43" ht="12" customHeight="1" x14ac:dyDescent="0.25">
      <c r="A55" s="358" t="s">
        <v>284</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45"/>
      <c r="AP55" s="145"/>
      <c r="AQ55" s="133"/>
    </row>
    <row r="56" spans="1:43" ht="12" customHeight="1" thickBot="1" x14ac:dyDescent="0.3">
      <c r="A56" s="369" t="s">
        <v>283</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64"/>
      <c r="AL56" s="364"/>
      <c r="AM56" s="364"/>
      <c r="AN56" s="364"/>
      <c r="AO56" s="148"/>
      <c r="AP56" s="148"/>
      <c r="AQ56" s="133"/>
    </row>
    <row r="57" spans="1:43" ht="6" customHeight="1" thickBot="1" x14ac:dyDescent="0.3">
      <c r="A57" s="143"/>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c r="AA57" s="143"/>
      <c r="AB57" s="143"/>
      <c r="AC57" s="143"/>
      <c r="AD57" s="143"/>
      <c r="AE57" s="143"/>
      <c r="AF57" s="143"/>
      <c r="AG57" s="143"/>
      <c r="AH57" s="143"/>
      <c r="AI57" s="143"/>
      <c r="AJ57" s="143"/>
      <c r="AK57" s="143"/>
      <c r="AL57" s="143"/>
      <c r="AM57" s="128"/>
      <c r="AN57" s="128"/>
      <c r="AO57" s="142"/>
      <c r="AP57" s="142"/>
      <c r="AQ57" s="127"/>
    </row>
    <row r="58" spans="1:43" ht="24" customHeight="1" x14ac:dyDescent="0.25">
      <c r="A58" s="378" t="s">
        <v>282</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50">
        <v>2024</v>
      </c>
      <c r="AL58" s="350"/>
      <c r="AM58" s="377">
        <v>2025</v>
      </c>
      <c r="AN58" s="377"/>
      <c r="AO58" s="282">
        <v>2026</v>
      </c>
      <c r="AP58" s="282">
        <v>2027</v>
      </c>
      <c r="AQ58" s="133"/>
    </row>
    <row r="59" spans="1:43" ht="12.75" customHeight="1" x14ac:dyDescent="0.25">
      <c r="A59" s="382" t="s">
        <v>281</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147"/>
      <c r="AP59" s="147"/>
      <c r="AQ59" s="139"/>
    </row>
    <row r="60" spans="1:43" ht="12" customHeight="1" x14ac:dyDescent="0.25">
      <c r="A60" s="358" t="s">
        <v>280</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45"/>
      <c r="AP60" s="145"/>
      <c r="AQ60" s="133"/>
    </row>
    <row r="61" spans="1:43" ht="12" customHeight="1" x14ac:dyDescent="0.25">
      <c r="A61" s="358" t="s">
        <v>279</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45"/>
      <c r="AP61" s="145"/>
      <c r="AQ61" s="133"/>
    </row>
    <row r="62" spans="1:43" ht="12" customHeight="1" x14ac:dyDescent="0.25">
      <c r="A62" s="358" t="s">
        <v>278</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45"/>
      <c r="AP62" s="145"/>
      <c r="AQ62" s="133"/>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45"/>
      <c r="AP63" s="145"/>
      <c r="AQ63" s="133"/>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45"/>
      <c r="AP64" s="145"/>
      <c r="AQ64" s="133"/>
    </row>
    <row r="65" spans="1:43" ht="12" customHeight="1" x14ac:dyDescent="0.25">
      <c r="A65" s="358" t="s">
        <v>277</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45"/>
      <c r="AP65" s="145"/>
      <c r="AQ65" s="133"/>
    </row>
    <row r="66" spans="1:43" ht="27.75" customHeight="1" x14ac:dyDescent="0.25">
      <c r="A66" s="385" t="s">
        <v>276</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146"/>
      <c r="AP66" s="146"/>
      <c r="AQ66" s="139"/>
    </row>
    <row r="67" spans="1:43" ht="11.25" customHeight="1" x14ac:dyDescent="0.25">
      <c r="A67" s="358" t="s">
        <v>271</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45"/>
      <c r="AP67" s="145"/>
      <c r="AQ67" s="133"/>
    </row>
    <row r="68" spans="1:43" ht="25.5" customHeight="1" x14ac:dyDescent="0.25">
      <c r="A68" s="385" t="s">
        <v>272</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146"/>
      <c r="AP68" s="146"/>
      <c r="AQ68" s="139"/>
    </row>
    <row r="69" spans="1:43" ht="12" customHeight="1" x14ac:dyDescent="0.25">
      <c r="A69" s="358" t="s">
        <v>270</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45"/>
      <c r="AP69" s="145"/>
      <c r="AQ69" s="133"/>
    </row>
    <row r="70" spans="1:43" ht="12.75" customHeight="1" x14ac:dyDescent="0.25">
      <c r="A70" s="389" t="s">
        <v>275</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8"/>
      <c r="AL70" s="388"/>
      <c r="AM70" s="388"/>
      <c r="AN70" s="388"/>
      <c r="AO70" s="146"/>
      <c r="AP70" s="146"/>
      <c r="AQ70" s="139"/>
    </row>
    <row r="71" spans="1:43" ht="12" customHeight="1" x14ac:dyDescent="0.25">
      <c r="A71" s="358" t="s">
        <v>269</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45"/>
      <c r="AP71" s="145"/>
      <c r="AQ71" s="133"/>
    </row>
    <row r="72" spans="1:43" ht="12.75" customHeight="1" thickBot="1" x14ac:dyDescent="0.3">
      <c r="A72" s="391" t="s">
        <v>274</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144"/>
      <c r="AP72" s="144"/>
      <c r="AQ72" s="139"/>
    </row>
    <row r="73" spans="1:43" ht="7.5" customHeight="1" thickBot="1" x14ac:dyDescent="0.3">
      <c r="A73" s="143"/>
      <c r="B73" s="143"/>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c r="AA73" s="143"/>
      <c r="AB73" s="143"/>
      <c r="AC73" s="143"/>
      <c r="AD73" s="143"/>
      <c r="AE73" s="143"/>
      <c r="AF73" s="143"/>
      <c r="AG73" s="143"/>
      <c r="AH73" s="143"/>
      <c r="AI73" s="143"/>
      <c r="AJ73" s="143"/>
      <c r="AK73" s="143"/>
      <c r="AL73" s="143"/>
      <c r="AM73" s="128"/>
      <c r="AN73" s="128"/>
      <c r="AO73" s="142"/>
      <c r="AP73" s="142"/>
      <c r="AQ73" s="127"/>
    </row>
    <row r="74" spans="1:43" ht="25.5" customHeight="1" x14ac:dyDescent="0.25">
      <c r="A74" s="378" t="s">
        <v>273</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50">
        <v>2024</v>
      </c>
      <c r="AL74" s="350"/>
      <c r="AM74" s="377">
        <v>2025</v>
      </c>
      <c r="AN74" s="377"/>
      <c r="AO74" s="282">
        <v>2026</v>
      </c>
      <c r="AP74" s="282">
        <v>2027</v>
      </c>
      <c r="AQ74" s="133"/>
    </row>
    <row r="75" spans="1:43" ht="25.5" customHeight="1" x14ac:dyDescent="0.25">
      <c r="A75" s="385" t="s">
        <v>272</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5"/>
      <c r="AN75" s="395"/>
      <c r="AO75" s="137"/>
      <c r="AP75" s="137"/>
      <c r="AQ75" s="139"/>
    </row>
    <row r="76" spans="1:43" ht="12" customHeight="1" x14ac:dyDescent="0.25">
      <c r="A76" s="358" t="s">
        <v>271</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96"/>
      <c r="AN76" s="396"/>
      <c r="AO76" s="140"/>
      <c r="AP76" s="140"/>
      <c r="AQ76" s="133"/>
    </row>
    <row r="77" spans="1:43" ht="12" customHeight="1" x14ac:dyDescent="0.25">
      <c r="A77" s="358" t="s">
        <v>270</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96"/>
      <c r="AN77" s="396"/>
      <c r="AO77" s="140"/>
      <c r="AP77" s="140"/>
      <c r="AQ77" s="133"/>
    </row>
    <row r="78" spans="1:43" ht="12" customHeight="1" x14ac:dyDescent="0.25">
      <c r="A78" s="358" t="s">
        <v>269</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96"/>
      <c r="AN78" s="396"/>
      <c r="AO78" s="140"/>
      <c r="AP78" s="140"/>
      <c r="AQ78" s="133"/>
    </row>
    <row r="79" spans="1:43" ht="12" customHeight="1" x14ac:dyDescent="0.25">
      <c r="A79" s="358" t="s">
        <v>268</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96"/>
      <c r="AN79" s="396"/>
      <c r="AO79" s="140"/>
      <c r="AP79" s="140"/>
      <c r="AQ79" s="133"/>
    </row>
    <row r="80" spans="1:43" ht="12" customHeight="1" x14ac:dyDescent="0.25">
      <c r="A80" s="358" t="s">
        <v>267</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96"/>
      <c r="AN80" s="396"/>
      <c r="AO80" s="140"/>
      <c r="AP80" s="140"/>
      <c r="AQ80" s="133"/>
    </row>
    <row r="81" spans="1:45" ht="12.75" customHeight="1" x14ac:dyDescent="0.25">
      <c r="A81" s="358" t="s">
        <v>266</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96"/>
      <c r="AN81" s="396"/>
      <c r="AO81" s="140"/>
      <c r="AP81" s="140"/>
      <c r="AQ81" s="133"/>
    </row>
    <row r="82" spans="1:45" ht="12.75" customHeight="1" x14ac:dyDescent="0.25">
      <c r="A82" s="358" t="s">
        <v>265</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96"/>
      <c r="AN82" s="396"/>
      <c r="AO82" s="140"/>
      <c r="AP82" s="140"/>
      <c r="AQ82" s="133"/>
    </row>
    <row r="83" spans="1:45" ht="12" customHeight="1" x14ac:dyDescent="0.25">
      <c r="A83" s="389" t="s">
        <v>264</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8"/>
      <c r="AL83" s="388"/>
      <c r="AM83" s="395"/>
      <c r="AN83" s="395"/>
      <c r="AO83" s="137"/>
      <c r="AP83" s="137"/>
      <c r="AQ83" s="139"/>
    </row>
    <row r="84" spans="1:45" ht="12" customHeight="1" x14ac:dyDescent="0.25">
      <c r="A84" s="389" t="s">
        <v>263</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8"/>
      <c r="AL84" s="388"/>
      <c r="AM84" s="395"/>
      <c r="AN84" s="395"/>
      <c r="AO84" s="137"/>
      <c r="AP84" s="137"/>
      <c r="AQ84" s="139"/>
    </row>
    <row r="85" spans="1:45" ht="12" customHeight="1" x14ac:dyDescent="0.25">
      <c r="A85" s="358" t="s">
        <v>262</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96"/>
      <c r="AN85" s="396"/>
      <c r="AO85" s="140"/>
      <c r="AP85" s="140"/>
      <c r="AQ85" s="127"/>
    </row>
    <row r="86" spans="1:45" ht="27.75" customHeight="1" x14ac:dyDescent="0.25">
      <c r="A86" s="385" t="s">
        <v>261</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5"/>
      <c r="AN86" s="395"/>
      <c r="AO86" s="137"/>
      <c r="AP86" s="137"/>
      <c r="AQ86" s="139"/>
    </row>
    <row r="87" spans="1:45" x14ac:dyDescent="0.25">
      <c r="A87" s="385" t="s">
        <v>260</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5"/>
      <c r="AN87" s="395"/>
      <c r="AO87" s="137"/>
      <c r="AP87" s="137"/>
      <c r="AQ87" s="139"/>
    </row>
    <row r="88" spans="1:45" ht="14.25" customHeight="1" x14ac:dyDescent="0.25">
      <c r="A88" s="401" t="s">
        <v>259</v>
      </c>
      <c r="B88" s="402"/>
      <c r="C88" s="402"/>
      <c r="D88" s="403"/>
      <c r="E88" s="138"/>
      <c r="F88" s="138"/>
      <c r="G88" s="138"/>
      <c r="H88" s="138"/>
      <c r="I88" s="138"/>
      <c r="J88" s="138"/>
      <c r="K88" s="138"/>
      <c r="L88" s="138"/>
      <c r="M88" s="138"/>
      <c r="N88" s="138"/>
      <c r="O88" s="138"/>
      <c r="P88" s="138"/>
      <c r="Q88" s="138"/>
      <c r="R88" s="138"/>
      <c r="S88" s="138"/>
      <c r="T88" s="138"/>
      <c r="U88" s="138"/>
      <c r="V88" s="138"/>
      <c r="W88" s="138"/>
      <c r="X88" s="138"/>
      <c r="Y88" s="138"/>
      <c r="Z88" s="138"/>
      <c r="AA88" s="138"/>
      <c r="AB88" s="138"/>
      <c r="AC88" s="138"/>
      <c r="AD88" s="138"/>
      <c r="AE88" s="138"/>
      <c r="AF88" s="138"/>
      <c r="AG88" s="138"/>
      <c r="AH88" s="138"/>
      <c r="AI88" s="138"/>
      <c r="AJ88" s="138"/>
      <c r="AK88" s="404"/>
      <c r="AL88" s="405"/>
      <c r="AM88" s="406"/>
      <c r="AN88" s="407"/>
      <c r="AO88" s="137"/>
      <c r="AP88" s="137"/>
      <c r="AQ88" s="139"/>
    </row>
    <row r="89" spans="1:45" x14ac:dyDescent="0.25">
      <c r="A89" s="401" t="s">
        <v>258</v>
      </c>
      <c r="B89" s="402"/>
      <c r="C89" s="402"/>
      <c r="D89" s="403"/>
      <c r="E89" s="138"/>
      <c r="F89" s="138"/>
      <c r="G89" s="138"/>
      <c r="H89" s="138"/>
      <c r="I89" s="138"/>
      <c r="J89" s="138"/>
      <c r="K89" s="138"/>
      <c r="L89" s="138"/>
      <c r="M89" s="138"/>
      <c r="N89" s="138"/>
      <c r="O89" s="138"/>
      <c r="P89" s="138"/>
      <c r="Q89" s="138"/>
      <c r="R89" s="138"/>
      <c r="S89" s="138"/>
      <c r="T89" s="138"/>
      <c r="U89" s="138"/>
      <c r="V89" s="138"/>
      <c r="W89" s="138"/>
      <c r="X89" s="138"/>
      <c r="Y89" s="138"/>
      <c r="Z89" s="138"/>
      <c r="AA89" s="138"/>
      <c r="AB89" s="138"/>
      <c r="AC89" s="138"/>
      <c r="AD89" s="138"/>
      <c r="AE89" s="138"/>
      <c r="AF89" s="138"/>
      <c r="AG89" s="138"/>
      <c r="AH89" s="138"/>
      <c r="AI89" s="138"/>
      <c r="AJ89" s="138"/>
      <c r="AK89" s="404"/>
      <c r="AL89" s="405"/>
      <c r="AM89" s="406"/>
      <c r="AN89" s="407"/>
      <c r="AO89" s="137"/>
      <c r="AP89" s="137"/>
      <c r="AQ89" s="127"/>
    </row>
    <row r="90" spans="1:45" ht="12" customHeight="1" thickBot="1" x14ac:dyDescent="0.3">
      <c r="A90" s="136" t="s">
        <v>257</v>
      </c>
      <c r="B90" s="135"/>
      <c r="C90" s="135"/>
      <c r="D90" s="135"/>
      <c r="E90" s="135"/>
      <c r="F90" s="135"/>
      <c r="G90" s="135"/>
      <c r="H90" s="135"/>
      <c r="I90" s="135"/>
      <c r="J90" s="135"/>
      <c r="K90" s="135"/>
      <c r="L90" s="135"/>
      <c r="M90" s="135"/>
      <c r="N90" s="135"/>
      <c r="O90" s="135"/>
      <c r="P90" s="135"/>
      <c r="Q90" s="135"/>
      <c r="R90" s="135"/>
      <c r="S90" s="135"/>
      <c r="T90" s="135"/>
      <c r="U90" s="135"/>
      <c r="V90" s="135"/>
      <c r="W90" s="135"/>
      <c r="X90" s="135"/>
      <c r="Y90" s="135"/>
      <c r="Z90" s="135"/>
      <c r="AA90" s="135"/>
      <c r="AB90" s="135"/>
      <c r="AC90" s="135"/>
      <c r="AD90" s="135"/>
      <c r="AE90" s="135"/>
      <c r="AF90" s="135"/>
      <c r="AG90" s="135"/>
      <c r="AH90" s="135"/>
      <c r="AI90" s="135"/>
      <c r="AJ90" s="135"/>
      <c r="AK90" s="397"/>
      <c r="AL90" s="398"/>
      <c r="AM90" s="399"/>
      <c r="AN90" s="400"/>
      <c r="AO90" s="134"/>
      <c r="AP90" s="134"/>
      <c r="AQ90" s="133"/>
    </row>
    <row r="91" spans="1:45" ht="3" customHeight="1" x14ac:dyDescent="0.25">
      <c r="A91" s="127"/>
      <c r="B91" s="127"/>
      <c r="C91" s="127"/>
      <c r="D91" s="127"/>
      <c r="E91" s="127"/>
      <c r="F91" s="127"/>
      <c r="G91" s="127"/>
      <c r="H91" s="127"/>
      <c r="I91" s="127"/>
      <c r="J91" s="127"/>
      <c r="K91" s="127"/>
      <c r="L91" s="127"/>
      <c r="M91" s="127"/>
      <c r="N91" s="127"/>
      <c r="O91" s="127"/>
      <c r="P91" s="127"/>
      <c r="Q91" s="127"/>
      <c r="R91" s="127"/>
      <c r="S91" s="127"/>
      <c r="T91" s="127"/>
      <c r="U91" s="127"/>
      <c r="V91" s="127"/>
      <c r="W91" s="127"/>
      <c r="X91" s="127"/>
      <c r="Y91" s="127"/>
      <c r="Z91" s="127"/>
      <c r="AA91" s="127"/>
      <c r="AB91" s="127"/>
      <c r="AC91" s="127"/>
      <c r="AD91" s="127"/>
      <c r="AE91" s="127"/>
      <c r="AF91" s="127"/>
      <c r="AG91" s="127"/>
      <c r="AH91" s="127"/>
      <c r="AI91" s="127"/>
      <c r="AJ91" s="127"/>
      <c r="AK91" s="127"/>
      <c r="AL91" s="127"/>
      <c r="AM91" s="127"/>
      <c r="AN91" s="127"/>
      <c r="AO91" s="127"/>
      <c r="AP91" s="127"/>
      <c r="AQ91" s="127"/>
      <c r="AR91" s="127"/>
      <c r="AS91" s="129"/>
    </row>
    <row r="92" spans="1:45" ht="13.5" customHeight="1" x14ac:dyDescent="0.25">
      <c r="A92" s="128" t="s">
        <v>256</v>
      </c>
      <c r="C92" s="133"/>
      <c r="D92" s="133"/>
      <c r="E92" s="133"/>
      <c r="F92" s="133"/>
      <c r="G92" s="133"/>
      <c r="H92" s="133"/>
      <c r="I92" s="133"/>
      <c r="J92" s="133"/>
      <c r="K92" s="133"/>
      <c r="L92" s="133"/>
      <c r="M92" s="133"/>
      <c r="N92" s="133"/>
      <c r="O92" s="133"/>
      <c r="P92" s="133"/>
      <c r="Q92" s="133"/>
      <c r="R92" s="133"/>
      <c r="S92" s="133"/>
      <c r="T92" s="133"/>
      <c r="U92" s="133"/>
      <c r="V92" s="133"/>
      <c r="W92" s="133"/>
      <c r="X92" s="133"/>
      <c r="Y92" s="133"/>
      <c r="Z92" s="133"/>
      <c r="AA92" s="133"/>
      <c r="AB92" s="133"/>
      <c r="AC92" s="133"/>
      <c r="AD92" s="133"/>
      <c r="AE92" s="133"/>
      <c r="AF92" s="133"/>
      <c r="AG92" s="133"/>
      <c r="AH92" s="133"/>
      <c r="AI92" s="133"/>
      <c r="AJ92" s="133"/>
      <c r="AK92" s="133"/>
      <c r="AL92" s="133"/>
      <c r="AM92" s="133"/>
      <c r="AN92" s="133"/>
      <c r="AO92" s="133"/>
      <c r="AP92" s="133"/>
      <c r="AQ92" s="133"/>
      <c r="AR92" s="133"/>
      <c r="AS92" s="129"/>
    </row>
    <row r="93" spans="1:45" ht="13.5" customHeight="1" x14ac:dyDescent="0.25">
      <c r="A93" s="132" t="s">
        <v>255</v>
      </c>
      <c r="B93" s="130"/>
      <c r="C93" s="131"/>
      <c r="D93" s="130"/>
      <c r="E93" s="130"/>
      <c r="F93" s="130"/>
      <c r="G93" s="130"/>
      <c r="H93" s="130"/>
      <c r="I93" s="130"/>
      <c r="J93" s="130"/>
      <c r="K93" s="130"/>
      <c r="L93" s="130"/>
      <c r="M93" s="130"/>
      <c r="N93" s="130"/>
      <c r="O93" s="130"/>
      <c r="P93" s="130"/>
      <c r="Q93" s="130"/>
      <c r="R93" s="130"/>
      <c r="S93" s="130"/>
      <c r="T93" s="130"/>
      <c r="U93" s="130"/>
      <c r="V93" s="130"/>
      <c r="W93" s="130"/>
      <c r="X93" s="130"/>
      <c r="Y93" s="130"/>
      <c r="Z93" s="130"/>
      <c r="AA93" s="130"/>
      <c r="AB93" s="130"/>
      <c r="AC93" s="130"/>
      <c r="AD93" s="130"/>
      <c r="AE93" s="130"/>
      <c r="AF93" s="130"/>
      <c r="AG93" s="130"/>
      <c r="AH93" s="130"/>
      <c r="AI93" s="130"/>
      <c r="AJ93" s="130"/>
      <c r="AK93" s="130"/>
      <c r="AL93" s="130"/>
      <c r="AM93" s="130"/>
      <c r="AN93" s="130"/>
      <c r="AO93" s="130"/>
      <c r="AP93" s="129"/>
      <c r="AQ93" s="129"/>
      <c r="AR93" s="129"/>
      <c r="AS93" s="129"/>
    </row>
    <row r="94" spans="1:45" ht="11.25" customHeight="1" x14ac:dyDescent="0.25">
      <c r="A94" s="132" t="s">
        <v>254</v>
      </c>
      <c r="B94" s="130"/>
      <c r="C94" s="131"/>
      <c r="D94" s="130"/>
      <c r="E94" s="130"/>
      <c r="F94" s="130"/>
      <c r="G94" s="130"/>
      <c r="H94" s="130"/>
      <c r="I94" s="130"/>
      <c r="J94" s="130"/>
      <c r="K94" s="130"/>
      <c r="L94" s="130"/>
      <c r="M94" s="130"/>
      <c r="N94" s="130"/>
      <c r="O94" s="130"/>
      <c r="P94" s="130"/>
      <c r="Q94" s="130"/>
      <c r="R94" s="130"/>
      <c r="S94" s="130"/>
      <c r="T94" s="130"/>
      <c r="U94" s="130"/>
      <c r="V94" s="130"/>
      <c r="W94" s="130"/>
      <c r="X94" s="130"/>
      <c r="Y94" s="130"/>
      <c r="Z94" s="130"/>
      <c r="AA94" s="130"/>
      <c r="AB94" s="130"/>
      <c r="AC94" s="130"/>
      <c r="AD94" s="130"/>
      <c r="AE94" s="130"/>
      <c r="AF94" s="130"/>
      <c r="AG94" s="130"/>
      <c r="AH94" s="130"/>
      <c r="AI94" s="130"/>
      <c r="AJ94" s="130"/>
      <c r="AK94" s="130"/>
      <c r="AL94" s="130"/>
      <c r="AM94" s="130"/>
      <c r="AN94" s="130"/>
      <c r="AO94" s="130"/>
      <c r="AP94" s="129"/>
      <c r="AQ94" s="129"/>
      <c r="AR94" s="129"/>
      <c r="AS94" s="127"/>
    </row>
    <row r="95" spans="1:45" x14ac:dyDescent="0.25">
      <c r="A95" s="132" t="s">
        <v>253</v>
      </c>
      <c r="B95" s="130"/>
      <c r="C95" s="131"/>
      <c r="D95" s="130"/>
      <c r="E95" s="130"/>
      <c r="F95" s="130"/>
      <c r="G95" s="130"/>
      <c r="H95" s="130"/>
      <c r="I95" s="130"/>
      <c r="J95" s="130"/>
      <c r="K95" s="130"/>
      <c r="L95" s="130"/>
      <c r="M95" s="130"/>
      <c r="N95" s="130"/>
      <c r="O95" s="130"/>
      <c r="P95" s="130"/>
      <c r="Q95" s="130"/>
      <c r="R95" s="130"/>
      <c r="S95" s="130"/>
      <c r="T95" s="130"/>
      <c r="U95" s="130"/>
      <c r="V95" s="130"/>
      <c r="W95" s="130"/>
      <c r="X95" s="130"/>
      <c r="Y95" s="130"/>
      <c r="Z95" s="130"/>
      <c r="AA95" s="130"/>
      <c r="AB95" s="130"/>
      <c r="AC95" s="130"/>
      <c r="AD95" s="130"/>
      <c r="AE95" s="130"/>
      <c r="AF95" s="130"/>
      <c r="AG95" s="130"/>
      <c r="AH95" s="130"/>
      <c r="AI95" s="130"/>
      <c r="AJ95" s="130"/>
      <c r="AK95" s="130"/>
      <c r="AL95" s="130"/>
      <c r="AM95" s="130"/>
      <c r="AN95" s="130"/>
      <c r="AO95" s="130"/>
      <c r="AP95" s="129"/>
      <c r="AQ95" s="129"/>
      <c r="AR95" s="129"/>
      <c r="AS95" s="127"/>
    </row>
    <row r="96" spans="1:45" x14ac:dyDescent="0.25">
      <c r="A96" s="128" t="s">
        <v>252</v>
      </c>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c r="AA96" s="127"/>
      <c r="AB96" s="127"/>
      <c r="AC96" s="127"/>
      <c r="AD96" s="127"/>
      <c r="AE96" s="127"/>
      <c r="AF96" s="127"/>
      <c r="AG96" s="127"/>
      <c r="AH96" s="127"/>
      <c r="AI96" s="127"/>
      <c r="AJ96" s="127"/>
      <c r="AK96" s="127"/>
      <c r="AL96" s="127"/>
      <c r="AM96" s="127"/>
      <c r="AN96" s="127"/>
      <c r="AO96" s="127"/>
      <c r="AP96" s="127"/>
      <c r="AQ96" s="127"/>
      <c r="AR96" s="12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R54"/>
  <sheetViews>
    <sheetView view="pageBreakPreview" topLeftCell="A49" zoomScale="80" zoomScaleSheetLayoutView="80" workbookViewId="0">
      <selection activeCell="C54" sqref="C54"/>
    </sheetView>
  </sheetViews>
  <sheetFormatPr defaultRowHeight="15.75" x14ac:dyDescent="0.25"/>
  <cols>
    <col min="1" max="1" width="9.140625" style="63"/>
    <col min="2" max="2" width="37.7109375" style="63" customWidth="1"/>
    <col min="3" max="3" width="11.140625" style="63" customWidth="1"/>
    <col min="4" max="4" width="12.85546875" style="63" customWidth="1"/>
    <col min="5" max="6" width="0" style="63" hidden="1" customWidth="1"/>
    <col min="7" max="7" width="1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6" t="s">
        <v>67</v>
      </c>
    </row>
    <row r="2" spans="1:44" ht="18.75" x14ac:dyDescent="0.3">
      <c r="L2" s="14" t="s">
        <v>9</v>
      </c>
    </row>
    <row r="3" spans="1:44" ht="18.75" x14ac:dyDescent="0.3">
      <c r="L3" s="14" t="s">
        <v>508</v>
      </c>
    </row>
    <row r="4" spans="1:44" ht="18.75" x14ac:dyDescent="0.3">
      <c r="K4" s="14"/>
    </row>
    <row r="5" spans="1:44" x14ac:dyDescent="0.25">
      <c r="A5" s="291" t="str">
        <f>'5. анализ эконом эфф'!A5:AR5</f>
        <v>Год раскрытия информации: 2025 год</v>
      </c>
      <c r="B5" s="291"/>
      <c r="C5" s="291"/>
      <c r="D5" s="291"/>
      <c r="E5" s="291"/>
      <c r="F5" s="291"/>
      <c r="G5" s="291"/>
      <c r="H5" s="291"/>
      <c r="I5" s="291"/>
      <c r="J5" s="291"/>
      <c r="K5" s="291"/>
      <c r="L5" s="291"/>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row>
    <row r="6" spans="1:44" ht="18.75" x14ac:dyDescent="0.3">
      <c r="K6" s="14"/>
    </row>
    <row r="7" spans="1:44" ht="18.75" x14ac:dyDescent="0.25">
      <c r="A7" s="295" t="s">
        <v>8</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ht="18.75" x14ac:dyDescent="0.25">
      <c r="A9" s="294" t="s">
        <v>495</v>
      </c>
      <c r="B9" s="294"/>
      <c r="C9" s="294"/>
      <c r="D9" s="294"/>
      <c r="E9" s="294"/>
      <c r="F9" s="294"/>
      <c r="G9" s="294"/>
      <c r="H9" s="294"/>
      <c r="I9" s="294"/>
      <c r="J9" s="294"/>
      <c r="K9" s="294"/>
      <c r="L9" s="294"/>
    </row>
    <row r="10" spans="1:44" x14ac:dyDescent="0.25">
      <c r="A10" s="292" t="s">
        <v>7</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ht="18.75" x14ac:dyDescent="0.25">
      <c r="A12" s="294" t="str">
        <f>'5. анализ эконом эфф'!A12:AR12</f>
        <v>Р_СТР0045</v>
      </c>
      <c r="B12" s="294"/>
      <c r="C12" s="294"/>
      <c r="D12" s="294"/>
      <c r="E12" s="294"/>
      <c r="F12" s="294"/>
      <c r="G12" s="294"/>
      <c r="H12" s="294"/>
      <c r="I12" s="294"/>
      <c r="J12" s="294"/>
      <c r="K12" s="294"/>
      <c r="L12" s="294"/>
    </row>
    <row r="13" spans="1:44" x14ac:dyDescent="0.25">
      <c r="A13" s="292" t="s">
        <v>6</v>
      </c>
      <c r="B13" s="292"/>
      <c r="C13" s="292"/>
      <c r="D13" s="292"/>
      <c r="E13" s="292"/>
      <c r="F13" s="292"/>
      <c r="G13" s="292"/>
      <c r="H13" s="292"/>
      <c r="I13" s="292"/>
      <c r="J13" s="292"/>
      <c r="K13" s="292"/>
      <c r="L13" s="292"/>
    </row>
    <row r="14" spans="1:44" ht="18.75" x14ac:dyDescent="0.25">
      <c r="A14" s="301"/>
      <c r="B14" s="301"/>
      <c r="C14" s="301"/>
      <c r="D14" s="301"/>
      <c r="E14" s="301"/>
      <c r="F14" s="301"/>
      <c r="G14" s="301"/>
      <c r="H14" s="301"/>
      <c r="I14" s="301"/>
      <c r="J14" s="301"/>
      <c r="K14" s="301"/>
      <c r="L14" s="301"/>
    </row>
    <row r="15" spans="1:44" ht="43.5" customHeight="1" x14ac:dyDescent="0.25">
      <c r="A15" s="293" t="str">
        <f>'5. анализ эконом эфф'!A15:AR15</f>
        <v>Установка измерительного комплекса по ТУ №31/2024/НП от 26.08.2024 г., г.Новопавловск, район школы №33 ИП Каширин В.А.</v>
      </c>
      <c r="B15" s="294"/>
      <c r="C15" s="294"/>
      <c r="D15" s="294"/>
      <c r="E15" s="294"/>
      <c r="F15" s="294"/>
      <c r="G15" s="294"/>
      <c r="H15" s="294"/>
      <c r="I15" s="294"/>
      <c r="J15" s="294"/>
      <c r="K15" s="294"/>
      <c r="L15" s="294"/>
    </row>
    <row r="16" spans="1:44" x14ac:dyDescent="0.25">
      <c r="A16" s="292" t="s">
        <v>5</v>
      </c>
      <c r="B16" s="292"/>
      <c r="C16" s="292"/>
      <c r="D16" s="292"/>
      <c r="E16" s="292"/>
      <c r="F16" s="292"/>
      <c r="G16" s="292"/>
      <c r="H16" s="292"/>
      <c r="I16" s="292"/>
      <c r="J16" s="292"/>
      <c r="K16" s="292"/>
      <c r="L16" s="292"/>
    </row>
    <row r="17" spans="1:12" ht="15.75" customHeight="1" x14ac:dyDescent="0.25">
      <c r="L17" s="101"/>
    </row>
    <row r="18" spans="1:12" x14ac:dyDescent="0.25">
      <c r="K18" s="100"/>
    </row>
    <row r="19" spans="1:12" ht="15.75" customHeight="1" x14ac:dyDescent="0.25">
      <c r="A19" s="408" t="s">
        <v>448</v>
      </c>
      <c r="B19" s="408"/>
      <c r="C19" s="408"/>
      <c r="D19" s="408"/>
      <c r="E19" s="408"/>
      <c r="F19" s="408"/>
      <c r="G19" s="408"/>
      <c r="H19" s="408"/>
      <c r="I19" s="408"/>
      <c r="J19" s="408"/>
      <c r="K19" s="408"/>
      <c r="L19" s="408"/>
    </row>
    <row r="20" spans="1:12" x14ac:dyDescent="0.25">
      <c r="A20" s="67"/>
      <c r="B20" s="67"/>
      <c r="C20" s="99"/>
      <c r="D20" s="99"/>
      <c r="E20" s="99"/>
      <c r="F20" s="99"/>
      <c r="G20" s="99"/>
      <c r="H20" s="99"/>
      <c r="I20" s="99"/>
      <c r="J20" s="99"/>
      <c r="K20" s="99"/>
      <c r="L20" s="99"/>
    </row>
    <row r="21" spans="1:12" ht="28.5" customHeight="1" x14ac:dyDescent="0.25">
      <c r="A21" s="409" t="s">
        <v>222</v>
      </c>
      <c r="B21" s="409" t="s">
        <v>221</v>
      </c>
      <c r="C21" s="415" t="s">
        <v>380</v>
      </c>
      <c r="D21" s="415"/>
      <c r="E21" s="415"/>
      <c r="F21" s="415"/>
      <c r="G21" s="415"/>
      <c r="H21" s="415"/>
      <c r="I21" s="410" t="s">
        <v>220</v>
      </c>
      <c r="J21" s="412" t="s">
        <v>382</v>
      </c>
      <c r="K21" s="409" t="s">
        <v>219</v>
      </c>
      <c r="L21" s="411" t="s">
        <v>381</v>
      </c>
    </row>
    <row r="22" spans="1:12" ht="58.5" customHeight="1" x14ac:dyDescent="0.25">
      <c r="A22" s="409"/>
      <c r="B22" s="409"/>
      <c r="C22" s="416" t="s">
        <v>3</v>
      </c>
      <c r="D22" s="416"/>
      <c r="E22" s="187"/>
      <c r="F22" s="188"/>
      <c r="G22" s="417" t="s">
        <v>2</v>
      </c>
      <c r="H22" s="418"/>
      <c r="I22" s="410"/>
      <c r="J22" s="413"/>
      <c r="K22" s="409"/>
      <c r="L22" s="411"/>
    </row>
    <row r="23" spans="1:12" ht="47.25" x14ac:dyDescent="0.25">
      <c r="A23" s="409"/>
      <c r="B23" s="409"/>
      <c r="C23" s="98" t="s">
        <v>218</v>
      </c>
      <c r="D23" s="98" t="s">
        <v>217</v>
      </c>
      <c r="E23" s="98" t="s">
        <v>218</v>
      </c>
      <c r="F23" s="98" t="s">
        <v>217</v>
      </c>
      <c r="G23" s="98" t="s">
        <v>218</v>
      </c>
      <c r="H23" s="98" t="s">
        <v>217</v>
      </c>
      <c r="I23" s="410"/>
      <c r="J23" s="414"/>
      <c r="K23" s="409"/>
      <c r="L23" s="411"/>
    </row>
    <row r="24" spans="1:12" x14ac:dyDescent="0.25">
      <c r="A24" s="76">
        <v>1</v>
      </c>
      <c r="B24" s="76">
        <v>2</v>
      </c>
      <c r="C24" s="98">
        <v>3</v>
      </c>
      <c r="D24" s="98">
        <v>4</v>
      </c>
      <c r="E24" s="98">
        <v>5</v>
      </c>
      <c r="F24" s="98">
        <v>6</v>
      </c>
      <c r="G24" s="98">
        <v>7</v>
      </c>
      <c r="H24" s="98">
        <v>8</v>
      </c>
      <c r="I24" s="98">
        <v>9</v>
      </c>
      <c r="J24" s="98">
        <v>10</v>
      </c>
      <c r="K24" s="98">
        <v>11</v>
      </c>
      <c r="L24" s="98">
        <v>12</v>
      </c>
    </row>
    <row r="25" spans="1:12" x14ac:dyDescent="0.25">
      <c r="A25" s="93">
        <v>1</v>
      </c>
      <c r="B25" s="94" t="s">
        <v>216</v>
      </c>
      <c r="C25" s="94"/>
      <c r="D25" s="96"/>
      <c r="E25" s="96"/>
      <c r="F25" s="96"/>
      <c r="G25" s="96"/>
      <c r="H25" s="96"/>
      <c r="I25" s="96"/>
      <c r="J25" s="96"/>
      <c r="K25" s="91"/>
      <c r="L25" s="110"/>
    </row>
    <row r="26" spans="1:12" ht="47.25" x14ac:dyDescent="0.25">
      <c r="A26" s="93" t="s">
        <v>215</v>
      </c>
      <c r="B26" s="97" t="s">
        <v>387</v>
      </c>
      <c r="C26" s="223" t="s">
        <v>487</v>
      </c>
      <c r="D26" s="223" t="s">
        <v>487</v>
      </c>
      <c r="E26" s="223" t="s">
        <v>487</v>
      </c>
      <c r="F26" s="223" t="s">
        <v>487</v>
      </c>
      <c r="G26" s="223" t="s">
        <v>487</v>
      </c>
      <c r="H26" s="223" t="s">
        <v>487</v>
      </c>
      <c r="I26" s="226"/>
      <c r="J26" s="227"/>
      <c r="K26" s="91"/>
      <c r="L26" s="91"/>
    </row>
    <row r="27" spans="1:12" s="70" customFormat="1" ht="47.25" x14ac:dyDescent="0.25">
      <c r="A27" s="93" t="s">
        <v>214</v>
      </c>
      <c r="B27" s="97" t="s">
        <v>389</v>
      </c>
      <c r="C27" s="223" t="s">
        <v>487</v>
      </c>
      <c r="D27" s="223" t="s">
        <v>487</v>
      </c>
      <c r="E27" s="223" t="s">
        <v>487</v>
      </c>
      <c r="F27" s="223" t="s">
        <v>487</v>
      </c>
      <c r="G27" s="223" t="s">
        <v>487</v>
      </c>
      <c r="H27" s="223" t="s">
        <v>487</v>
      </c>
      <c r="I27" s="226"/>
      <c r="J27" s="227"/>
      <c r="K27" s="91"/>
      <c r="L27" s="91"/>
    </row>
    <row r="28" spans="1:12" s="70" customFormat="1" ht="63" x14ac:dyDescent="0.25">
      <c r="A28" s="93" t="s">
        <v>388</v>
      </c>
      <c r="B28" s="97" t="s">
        <v>393</v>
      </c>
      <c r="C28" s="223" t="s">
        <v>488</v>
      </c>
      <c r="D28" s="223" t="s">
        <v>488</v>
      </c>
      <c r="E28" s="223" t="s">
        <v>488</v>
      </c>
      <c r="F28" s="223" t="s">
        <v>488</v>
      </c>
      <c r="G28" s="223" t="s">
        <v>488</v>
      </c>
      <c r="H28" s="223" t="s">
        <v>488</v>
      </c>
      <c r="I28" s="226"/>
      <c r="J28" s="227"/>
      <c r="K28" s="91"/>
      <c r="L28" s="91"/>
    </row>
    <row r="29" spans="1:12" s="70" customFormat="1" ht="47.25" x14ac:dyDescent="0.25">
      <c r="A29" s="93" t="s">
        <v>213</v>
      </c>
      <c r="B29" s="97" t="s">
        <v>392</v>
      </c>
      <c r="C29" s="223" t="s">
        <v>488</v>
      </c>
      <c r="D29" s="223" t="s">
        <v>488</v>
      </c>
      <c r="E29" s="223" t="s">
        <v>488</v>
      </c>
      <c r="F29" s="223" t="s">
        <v>488</v>
      </c>
      <c r="G29" s="223" t="s">
        <v>488</v>
      </c>
      <c r="H29" s="223" t="s">
        <v>488</v>
      </c>
      <c r="I29" s="226"/>
      <c r="J29" s="227"/>
      <c r="K29" s="91"/>
      <c r="L29" s="91"/>
    </row>
    <row r="30" spans="1:12" s="70" customFormat="1" ht="47.25" x14ac:dyDescent="0.25">
      <c r="A30" s="93" t="s">
        <v>212</v>
      </c>
      <c r="B30" s="97" t="s">
        <v>394</v>
      </c>
      <c r="C30" s="223" t="s">
        <v>488</v>
      </c>
      <c r="D30" s="223" t="s">
        <v>488</v>
      </c>
      <c r="E30" s="223" t="s">
        <v>488</v>
      </c>
      <c r="F30" s="223" t="s">
        <v>488</v>
      </c>
      <c r="G30" s="223" t="s">
        <v>488</v>
      </c>
      <c r="H30" s="223" t="s">
        <v>488</v>
      </c>
      <c r="I30" s="226"/>
      <c r="J30" s="227"/>
      <c r="K30" s="91"/>
      <c r="L30" s="91"/>
    </row>
    <row r="31" spans="1:12" s="70" customFormat="1" ht="47.25" x14ac:dyDescent="0.25">
      <c r="A31" s="93" t="s">
        <v>211</v>
      </c>
      <c r="B31" s="92" t="s">
        <v>390</v>
      </c>
      <c r="C31" s="223" t="s">
        <v>488</v>
      </c>
      <c r="D31" s="223" t="s">
        <v>488</v>
      </c>
      <c r="E31" s="223" t="s">
        <v>488</v>
      </c>
      <c r="F31" s="223" t="s">
        <v>488</v>
      </c>
      <c r="G31" s="223" t="s">
        <v>488</v>
      </c>
      <c r="H31" s="223" t="s">
        <v>488</v>
      </c>
      <c r="I31" s="228"/>
      <c r="J31" s="228"/>
      <c r="K31" s="91"/>
      <c r="L31" s="91"/>
    </row>
    <row r="32" spans="1:12" s="70" customFormat="1" ht="47.25" x14ac:dyDescent="0.25">
      <c r="A32" s="93" t="s">
        <v>209</v>
      </c>
      <c r="B32" s="92" t="s">
        <v>395</v>
      </c>
      <c r="C32" s="223" t="s">
        <v>488</v>
      </c>
      <c r="D32" s="223" t="s">
        <v>488</v>
      </c>
      <c r="E32" s="223" t="s">
        <v>488</v>
      </c>
      <c r="F32" s="223" t="s">
        <v>488</v>
      </c>
      <c r="G32" s="223" t="s">
        <v>488</v>
      </c>
      <c r="H32" s="223" t="s">
        <v>488</v>
      </c>
      <c r="I32" s="228"/>
      <c r="J32" s="228"/>
      <c r="K32" s="91"/>
      <c r="L32" s="91"/>
    </row>
    <row r="33" spans="1:12" s="70" customFormat="1" ht="47.25" x14ac:dyDescent="0.25">
      <c r="A33" s="93" t="s">
        <v>406</v>
      </c>
      <c r="B33" s="92" t="s">
        <v>323</v>
      </c>
      <c r="C33" s="223" t="s">
        <v>488</v>
      </c>
      <c r="D33" s="223" t="s">
        <v>488</v>
      </c>
      <c r="E33" s="223" t="s">
        <v>488</v>
      </c>
      <c r="F33" s="223" t="s">
        <v>488</v>
      </c>
      <c r="G33" s="223" t="s">
        <v>488</v>
      </c>
      <c r="H33" s="223" t="s">
        <v>488</v>
      </c>
      <c r="I33" s="229"/>
      <c r="J33" s="227"/>
      <c r="K33" s="91"/>
      <c r="L33" s="91"/>
    </row>
    <row r="34" spans="1:12" s="70" customFormat="1" ht="63" x14ac:dyDescent="0.25">
      <c r="A34" s="93" t="s">
        <v>407</v>
      </c>
      <c r="B34" s="92" t="s">
        <v>399</v>
      </c>
      <c r="C34" s="223" t="s">
        <v>488</v>
      </c>
      <c r="D34" s="223" t="s">
        <v>488</v>
      </c>
      <c r="E34" s="223" t="s">
        <v>488</v>
      </c>
      <c r="F34" s="223" t="s">
        <v>488</v>
      </c>
      <c r="G34" s="223" t="s">
        <v>488</v>
      </c>
      <c r="H34" s="223" t="s">
        <v>488</v>
      </c>
      <c r="I34" s="229"/>
      <c r="J34" s="227"/>
      <c r="K34" s="95"/>
      <c r="L34" s="91"/>
    </row>
    <row r="35" spans="1:12" s="70" customFormat="1" ht="47.25" x14ac:dyDescent="0.25">
      <c r="A35" s="93" t="s">
        <v>408</v>
      </c>
      <c r="B35" s="92" t="s">
        <v>210</v>
      </c>
      <c r="C35" s="223" t="s">
        <v>488</v>
      </c>
      <c r="D35" s="223" t="s">
        <v>488</v>
      </c>
      <c r="E35" s="223" t="s">
        <v>488</v>
      </c>
      <c r="F35" s="223" t="s">
        <v>488</v>
      </c>
      <c r="G35" s="223" t="s">
        <v>488</v>
      </c>
      <c r="H35" s="223" t="s">
        <v>488</v>
      </c>
      <c r="I35" s="228"/>
      <c r="J35" s="228"/>
      <c r="K35" s="95"/>
      <c r="L35" s="91"/>
    </row>
    <row r="36" spans="1:12" ht="47.25" x14ac:dyDescent="0.25">
      <c r="A36" s="93" t="s">
        <v>409</v>
      </c>
      <c r="B36" s="92" t="s">
        <v>391</v>
      </c>
      <c r="C36" s="223" t="s">
        <v>488</v>
      </c>
      <c r="D36" s="223" t="s">
        <v>488</v>
      </c>
      <c r="E36" s="223" t="s">
        <v>488</v>
      </c>
      <c r="F36" s="223" t="s">
        <v>488</v>
      </c>
      <c r="G36" s="223" t="s">
        <v>488</v>
      </c>
      <c r="H36" s="223" t="s">
        <v>488</v>
      </c>
      <c r="I36" s="226"/>
      <c r="J36" s="227"/>
      <c r="K36" s="91"/>
      <c r="L36" s="91"/>
    </row>
    <row r="37" spans="1:12" ht="94.5" x14ac:dyDescent="0.25">
      <c r="A37" s="93" t="s">
        <v>410</v>
      </c>
      <c r="B37" s="92" t="s">
        <v>208</v>
      </c>
      <c r="C37" s="223" t="s">
        <v>489</v>
      </c>
      <c r="D37" s="223" t="s">
        <v>489</v>
      </c>
      <c r="E37" s="223" t="s">
        <v>489</v>
      </c>
      <c r="F37" s="223" t="s">
        <v>489</v>
      </c>
      <c r="G37" s="223" t="s">
        <v>489</v>
      </c>
      <c r="H37" s="223" t="s">
        <v>489</v>
      </c>
      <c r="I37" s="230"/>
      <c r="J37" s="227"/>
      <c r="K37" s="91"/>
      <c r="L37" s="91"/>
    </row>
    <row r="38" spans="1:12" x14ac:dyDescent="0.25">
      <c r="A38" s="93" t="s">
        <v>411</v>
      </c>
      <c r="B38" s="94" t="s">
        <v>207</v>
      </c>
      <c r="C38" s="231"/>
      <c r="D38" s="231"/>
      <c r="E38" s="231"/>
      <c r="F38" s="231"/>
      <c r="G38" s="231"/>
      <c r="H38" s="231"/>
      <c r="I38" s="232"/>
      <c r="J38" s="231"/>
      <c r="K38" s="91"/>
      <c r="L38" s="91"/>
    </row>
    <row r="39" spans="1:12" ht="63" x14ac:dyDescent="0.25">
      <c r="A39" s="93">
        <v>2</v>
      </c>
      <c r="B39" s="92" t="s">
        <v>396</v>
      </c>
      <c r="C39" s="223" t="s">
        <v>488</v>
      </c>
      <c r="D39" s="223" t="s">
        <v>488</v>
      </c>
      <c r="E39" s="223" t="s">
        <v>488</v>
      </c>
      <c r="F39" s="223" t="s">
        <v>488</v>
      </c>
      <c r="G39" s="223" t="s">
        <v>488</v>
      </c>
      <c r="H39" s="223" t="s">
        <v>488</v>
      </c>
      <c r="I39" s="228"/>
      <c r="J39" s="228"/>
      <c r="K39" s="91"/>
      <c r="L39" s="91"/>
    </row>
    <row r="40" spans="1:12" ht="63" x14ac:dyDescent="0.25">
      <c r="A40" s="93" t="s">
        <v>206</v>
      </c>
      <c r="B40" s="92" t="s">
        <v>398</v>
      </c>
      <c r="C40" s="223" t="s">
        <v>490</v>
      </c>
      <c r="D40" s="223" t="s">
        <v>490</v>
      </c>
      <c r="E40" s="223" t="s">
        <v>490</v>
      </c>
      <c r="F40" s="223" t="s">
        <v>490</v>
      </c>
      <c r="G40" s="223" t="s">
        <v>490</v>
      </c>
      <c r="H40" s="223" t="s">
        <v>490</v>
      </c>
      <c r="I40" s="228"/>
      <c r="J40" s="228"/>
      <c r="K40" s="91"/>
      <c r="L40" s="91"/>
    </row>
    <row r="41" spans="1:12" ht="47.25" x14ac:dyDescent="0.25">
      <c r="A41" s="93" t="s">
        <v>205</v>
      </c>
      <c r="B41" s="94" t="s">
        <v>477</v>
      </c>
      <c r="C41" s="223"/>
      <c r="D41" s="223"/>
      <c r="E41" s="223"/>
      <c r="F41" s="223"/>
      <c r="G41" s="223"/>
      <c r="H41" s="223"/>
      <c r="I41" s="233"/>
      <c r="J41" s="223"/>
      <c r="K41" s="91"/>
      <c r="L41" s="91"/>
    </row>
    <row r="42" spans="1:12" ht="63" x14ac:dyDescent="0.25">
      <c r="A42" s="93">
        <v>3</v>
      </c>
      <c r="B42" s="92" t="s">
        <v>397</v>
      </c>
      <c r="C42" s="223" t="s">
        <v>490</v>
      </c>
      <c r="D42" s="223" t="s">
        <v>490</v>
      </c>
      <c r="E42" s="223" t="s">
        <v>490</v>
      </c>
      <c r="F42" s="223" t="s">
        <v>490</v>
      </c>
      <c r="G42" s="223" t="s">
        <v>490</v>
      </c>
      <c r="H42" s="223" t="s">
        <v>490</v>
      </c>
      <c r="I42" s="226"/>
      <c r="J42" s="227"/>
      <c r="K42" s="91"/>
      <c r="L42" s="91"/>
    </row>
    <row r="43" spans="1:12" ht="63" x14ac:dyDescent="0.25">
      <c r="A43" s="93" t="s">
        <v>204</v>
      </c>
      <c r="B43" s="92" t="s">
        <v>202</v>
      </c>
      <c r="C43" s="223" t="s">
        <v>490</v>
      </c>
      <c r="D43" s="223" t="s">
        <v>490</v>
      </c>
      <c r="E43" s="223" t="s">
        <v>490</v>
      </c>
      <c r="F43" s="223" t="s">
        <v>490</v>
      </c>
      <c r="G43" s="223" t="s">
        <v>490</v>
      </c>
      <c r="H43" s="223" t="s">
        <v>490</v>
      </c>
      <c r="I43" s="228"/>
      <c r="J43" s="228"/>
      <c r="K43" s="91"/>
      <c r="L43" s="91"/>
    </row>
    <row r="44" spans="1:12" ht="63" x14ac:dyDescent="0.25">
      <c r="A44" s="93" t="s">
        <v>203</v>
      </c>
      <c r="B44" s="92" t="s">
        <v>200</v>
      </c>
      <c r="C44" s="223" t="s">
        <v>490</v>
      </c>
      <c r="D44" s="223" t="s">
        <v>490</v>
      </c>
      <c r="E44" s="223" t="s">
        <v>490</v>
      </c>
      <c r="F44" s="223" t="s">
        <v>490</v>
      </c>
      <c r="G44" s="223" t="s">
        <v>490</v>
      </c>
      <c r="H44" s="223" t="s">
        <v>490</v>
      </c>
      <c r="I44" s="228"/>
      <c r="J44" s="228"/>
      <c r="K44" s="91"/>
      <c r="L44" s="91"/>
    </row>
    <row r="45" spans="1:12" ht="78.75" x14ac:dyDescent="0.25">
      <c r="A45" s="93" t="s">
        <v>201</v>
      </c>
      <c r="B45" s="92" t="s">
        <v>402</v>
      </c>
      <c r="C45" s="223" t="s">
        <v>482</v>
      </c>
      <c r="D45" s="223" t="s">
        <v>482</v>
      </c>
      <c r="E45" s="223" t="s">
        <v>482</v>
      </c>
      <c r="F45" s="223" t="s">
        <v>482</v>
      </c>
      <c r="G45" s="223" t="s">
        <v>482</v>
      </c>
      <c r="H45" s="223" t="s">
        <v>482</v>
      </c>
      <c r="I45" s="228"/>
      <c r="J45" s="228"/>
      <c r="K45" s="91"/>
      <c r="L45" s="91"/>
    </row>
    <row r="46" spans="1:12" ht="157.5" x14ac:dyDescent="0.25">
      <c r="A46" s="93" t="s">
        <v>199</v>
      </c>
      <c r="B46" s="92" t="s">
        <v>400</v>
      </c>
      <c r="C46" s="223" t="s">
        <v>482</v>
      </c>
      <c r="D46" s="223" t="s">
        <v>482</v>
      </c>
      <c r="E46" s="223" t="s">
        <v>482</v>
      </c>
      <c r="F46" s="223" t="s">
        <v>482</v>
      </c>
      <c r="G46" s="223" t="s">
        <v>482</v>
      </c>
      <c r="H46" s="223" t="s">
        <v>482</v>
      </c>
      <c r="I46" s="226"/>
      <c r="J46" s="227"/>
      <c r="K46" s="91"/>
      <c r="L46" s="91"/>
    </row>
    <row r="47" spans="1:12" ht="63" x14ac:dyDescent="0.25">
      <c r="A47" s="93" t="s">
        <v>197</v>
      </c>
      <c r="B47" s="92" t="s">
        <v>198</v>
      </c>
      <c r="C47" s="223" t="s">
        <v>490</v>
      </c>
      <c r="D47" s="223" t="s">
        <v>490</v>
      </c>
      <c r="E47" s="223" t="s">
        <v>490</v>
      </c>
      <c r="F47" s="223" t="s">
        <v>490</v>
      </c>
      <c r="G47" s="223" t="s">
        <v>490</v>
      </c>
      <c r="H47" s="223" t="s">
        <v>490</v>
      </c>
      <c r="I47" s="228">
        <v>1</v>
      </c>
      <c r="J47" s="228">
        <v>1</v>
      </c>
      <c r="K47" s="91"/>
      <c r="L47" s="91"/>
    </row>
    <row r="48" spans="1:12" ht="31.5" x14ac:dyDescent="0.25">
      <c r="A48" s="93" t="s">
        <v>412</v>
      </c>
      <c r="B48" s="94" t="s">
        <v>196</v>
      </c>
      <c r="C48" s="223"/>
      <c r="D48" s="223"/>
      <c r="E48" s="223"/>
      <c r="F48" s="223"/>
      <c r="G48" s="223"/>
      <c r="H48" s="223"/>
      <c r="I48" s="233"/>
      <c r="J48" s="234"/>
      <c r="K48" s="91"/>
      <c r="L48" s="91"/>
    </row>
    <row r="49" spans="1:12" ht="63" x14ac:dyDescent="0.25">
      <c r="A49" s="93">
        <v>4</v>
      </c>
      <c r="B49" s="92" t="s">
        <v>194</v>
      </c>
      <c r="C49" s="223" t="s">
        <v>490</v>
      </c>
      <c r="D49" s="223" t="s">
        <v>490</v>
      </c>
      <c r="E49" s="223" t="s">
        <v>490</v>
      </c>
      <c r="F49" s="223" t="s">
        <v>490</v>
      </c>
      <c r="G49" s="223" t="s">
        <v>490</v>
      </c>
      <c r="H49" s="223" t="s">
        <v>490</v>
      </c>
      <c r="I49" s="228"/>
      <c r="J49" s="228"/>
      <c r="K49" s="91"/>
      <c r="L49" s="91"/>
    </row>
    <row r="50" spans="1:12" ht="78.75" x14ac:dyDescent="0.25">
      <c r="A50" s="93" t="s">
        <v>195</v>
      </c>
      <c r="B50" s="92" t="s">
        <v>401</v>
      </c>
      <c r="C50" s="223" t="s">
        <v>488</v>
      </c>
      <c r="D50" s="223" t="s">
        <v>482</v>
      </c>
      <c r="E50" s="223" t="s">
        <v>482</v>
      </c>
      <c r="F50" s="223" t="s">
        <v>482</v>
      </c>
      <c r="G50" s="223" t="s">
        <v>482</v>
      </c>
      <c r="H50" s="223" t="s">
        <v>482</v>
      </c>
      <c r="I50" s="229"/>
      <c r="J50" s="227"/>
      <c r="K50" s="91"/>
      <c r="L50" s="91"/>
    </row>
    <row r="51" spans="1:12" ht="63" x14ac:dyDescent="0.25">
      <c r="A51" s="93" t="s">
        <v>193</v>
      </c>
      <c r="B51" s="92" t="s">
        <v>403</v>
      </c>
      <c r="C51" s="223" t="s">
        <v>488</v>
      </c>
      <c r="D51" s="223" t="s">
        <v>482</v>
      </c>
      <c r="E51" s="223" t="s">
        <v>482</v>
      </c>
      <c r="F51" s="223" t="s">
        <v>482</v>
      </c>
      <c r="G51" s="223" t="s">
        <v>482</v>
      </c>
      <c r="H51" s="223" t="s">
        <v>482</v>
      </c>
      <c r="I51" s="229"/>
      <c r="J51" s="227"/>
      <c r="K51" s="91"/>
      <c r="L51" s="91"/>
    </row>
    <row r="52" spans="1:12" ht="63" x14ac:dyDescent="0.25">
      <c r="A52" s="93" t="s">
        <v>191</v>
      </c>
      <c r="B52" s="92" t="s">
        <v>192</v>
      </c>
      <c r="C52" s="223" t="s">
        <v>488</v>
      </c>
      <c r="D52" s="223" t="s">
        <v>482</v>
      </c>
      <c r="E52" s="223" t="s">
        <v>482</v>
      </c>
      <c r="F52" s="223" t="s">
        <v>482</v>
      </c>
      <c r="G52" s="223" t="s">
        <v>482</v>
      </c>
      <c r="H52" s="223" t="s">
        <v>482</v>
      </c>
      <c r="I52" s="226"/>
      <c r="J52" s="227"/>
      <c r="K52" s="91"/>
      <c r="L52" s="91"/>
    </row>
    <row r="53" spans="1:12" ht="31.5" x14ac:dyDescent="0.25">
      <c r="A53" s="93" t="s">
        <v>189</v>
      </c>
      <c r="B53" s="196" t="s">
        <v>404</v>
      </c>
      <c r="C53" s="260" t="s">
        <v>515</v>
      </c>
      <c r="D53" s="260" t="str">
        <f>C53</f>
        <v>29.02.2025</v>
      </c>
      <c r="E53" s="260"/>
      <c r="F53" s="260"/>
      <c r="G53" s="260" t="str">
        <f>D53</f>
        <v>29.02.2025</v>
      </c>
      <c r="H53" s="260" t="str">
        <f>G53</f>
        <v>29.02.2025</v>
      </c>
      <c r="I53" s="228"/>
      <c r="J53" s="228"/>
      <c r="K53" s="91"/>
      <c r="L53" s="91"/>
    </row>
    <row r="54" spans="1:12" ht="47.25" x14ac:dyDescent="0.25">
      <c r="A54" s="93" t="s">
        <v>405</v>
      </c>
      <c r="B54" s="92" t="s">
        <v>190</v>
      </c>
      <c r="C54" s="223" t="s">
        <v>488</v>
      </c>
      <c r="D54" s="223" t="s">
        <v>482</v>
      </c>
      <c r="E54" s="223" t="s">
        <v>482</v>
      </c>
      <c r="F54" s="223" t="s">
        <v>482</v>
      </c>
      <c r="G54" s="223" t="s">
        <v>482</v>
      </c>
      <c r="H54" s="223" t="s">
        <v>482</v>
      </c>
      <c r="I54" s="226"/>
      <c r="J54" s="227"/>
      <c r="K54" s="91"/>
      <c r="L54" s="9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X92"/>
  <sheetViews>
    <sheetView view="pageBreakPreview" topLeftCell="A22" zoomScale="90" zoomScaleNormal="70" zoomScaleSheetLayoutView="90" workbookViewId="0">
      <selection activeCell="C34" sqref="C34"/>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3" customWidth="1"/>
    <col min="9" max="9" width="5.42578125" style="63" customWidth="1"/>
    <col min="10" max="10" width="8.140625" style="63" customWidth="1"/>
    <col min="11" max="11" width="5.28515625" style="63" customWidth="1"/>
    <col min="12" max="12" width="6.7109375" style="62" customWidth="1"/>
    <col min="13" max="13" width="5.28515625" style="62" customWidth="1"/>
    <col min="14" max="14" width="8.5703125" style="62" customWidth="1"/>
    <col min="15" max="19" width="6.140625" style="62" customWidth="1"/>
    <col min="20" max="20" width="13.140625" style="62" customWidth="1"/>
    <col min="21" max="21" width="24.85546875" style="62" customWidth="1"/>
    <col min="22" max="16384" width="9.140625" style="62"/>
  </cols>
  <sheetData>
    <row r="1" spans="1:21" ht="18.75" x14ac:dyDescent="0.25">
      <c r="A1" s="63"/>
      <c r="B1" s="63"/>
      <c r="C1" s="63"/>
      <c r="D1" s="63"/>
      <c r="E1" s="63"/>
      <c r="F1" s="63"/>
      <c r="L1" s="63"/>
      <c r="M1" s="63"/>
      <c r="U1" s="36" t="s">
        <v>67</v>
      </c>
    </row>
    <row r="2" spans="1:21" ht="18.75" x14ac:dyDescent="0.3">
      <c r="A2" s="63"/>
      <c r="B2" s="63"/>
      <c r="C2" s="63"/>
      <c r="D2" s="63"/>
      <c r="E2" s="63"/>
      <c r="F2" s="63"/>
      <c r="L2" s="63"/>
      <c r="M2" s="63"/>
      <c r="U2" s="14" t="s">
        <v>9</v>
      </c>
    </row>
    <row r="3" spans="1:21" ht="18.75" x14ac:dyDescent="0.3">
      <c r="A3" s="63"/>
      <c r="B3" s="63"/>
      <c r="C3" s="63"/>
      <c r="D3" s="63"/>
      <c r="E3" s="63"/>
      <c r="F3" s="63"/>
      <c r="L3" s="63"/>
      <c r="M3" s="63"/>
      <c r="U3" s="14" t="s">
        <v>508</v>
      </c>
    </row>
    <row r="4" spans="1:21" ht="18.75" customHeight="1" x14ac:dyDescent="0.25">
      <c r="A4" s="291" t="str">
        <f>'6.1. Паспорт сетевой график'!A5:L5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row>
    <row r="5" spans="1:21" ht="18.75" x14ac:dyDescent="0.3">
      <c r="A5" s="63"/>
      <c r="B5" s="63"/>
      <c r="C5" s="63"/>
      <c r="D5" s="63"/>
      <c r="E5" s="63"/>
      <c r="F5" s="63"/>
      <c r="L5" s="63"/>
      <c r="M5" s="63"/>
      <c r="U5" s="14"/>
    </row>
    <row r="6" spans="1:21" ht="18.75" x14ac:dyDescent="0.25">
      <c r="A6" s="295" t="s">
        <v>8</v>
      </c>
      <c r="B6" s="295"/>
      <c r="C6" s="295"/>
      <c r="D6" s="295"/>
      <c r="E6" s="295"/>
      <c r="F6" s="295"/>
      <c r="G6" s="295"/>
      <c r="H6" s="295"/>
      <c r="I6" s="295"/>
      <c r="J6" s="295"/>
      <c r="K6" s="295"/>
      <c r="L6" s="295"/>
      <c r="M6" s="295"/>
      <c r="N6" s="295"/>
      <c r="O6" s="295"/>
      <c r="P6" s="295"/>
      <c r="Q6" s="295"/>
      <c r="R6" s="295"/>
      <c r="S6" s="295"/>
      <c r="T6" s="295"/>
      <c r="U6" s="295"/>
    </row>
    <row r="7" spans="1:21" ht="18.75" x14ac:dyDescent="0.25">
      <c r="A7" s="12"/>
      <c r="B7" s="12"/>
      <c r="C7" s="12"/>
      <c r="D7" s="12"/>
      <c r="E7" s="12"/>
      <c r="F7" s="12"/>
      <c r="G7" s="12"/>
      <c r="H7" s="12"/>
      <c r="I7" s="12"/>
      <c r="J7" s="89"/>
      <c r="K7" s="89"/>
      <c r="L7" s="89"/>
      <c r="M7" s="89"/>
      <c r="N7" s="89"/>
      <c r="O7" s="89"/>
      <c r="P7" s="89"/>
      <c r="Q7" s="89"/>
      <c r="R7" s="89"/>
      <c r="S7" s="89"/>
      <c r="T7" s="89"/>
      <c r="U7" s="89"/>
    </row>
    <row r="8" spans="1:21" ht="18.75" x14ac:dyDescent="0.25">
      <c r="A8" s="294" t="s">
        <v>495</v>
      </c>
      <c r="B8" s="294"/>
      <c r="C8" s="294"/>
      <c r="D8" s="294"/>
      <c r="E8" s="294"/>
      <c r="F8" s="294"/>
      <c r="G8" s="294"/>
      <c r="H8" s="294"/>
      <c r="I8" s="294"/>
      <c r="J8" s="294"/>
      <c r="K8" s="294"/>
      <c r="L8" s="294"/>
      <c r="M8" s="294"/>
      <c r="N8" s="294"/>
      <c r="O8" s="294"/>
      <c r="P8" s="294"/>
      <c r="Q8" s="294"/>
      <c r="R8" s="294"/>
      <c r="S8" s="294"/>
      <c r="T8" s="294"/>
      <c r="U8" s="294"/>
    </row>
    <row r="9" spans="1:21" ht="18.75" customHeight="1" x14ac:dyDescent="0.25">
      <c r="A9" s="292" t="s">
        <v>7</v>
      </c>
      <c r="B9" s="292"/>
      <c r="C9" s="292"/>
      <c r="D9" s="292"/>
      <c r="E9" s="292"/>
      <c r="F9" s="292"/>
      <c r="G9" s="292"/>
      <c r="H9" s="292"/>
      <c r="I9" s="292"/>
      <c r="J9" s="292"/>
      <c r="K9" s="292"/>
      <c r="L9" s="292"/>
      <c r="M9" s="292"/>
      <c r="N9" s="292"/>
      <c r="O9" s="292"/>
      <c r="P9" s="292"/>
      <c r="Q9" s="292"/>
      <c r="R9" s="292"/>
      <c r="S9" s="292"/>
      <c r="T9" s="292"/>
      <c r="U9" s="292"/>
    </row>
    <row r="10" spans="1:21" ht="18.75" x14ac:dyDescent="0.25">
      <c r="A10" s="12"/>
      <c r="B10" s="12"/>
      <c r="C10" s="12"/>
      <c r="D10" s="12"/>
      <c r="E10" s="12"/>
      <c r="F10" s="12"/>
      <c r="G10" s="12"/>
      <c r="H10" s="12"/>
      <c r="I10" s="12"/>
      <c r="J10" s="89"/>
      <c r="K10" s="89"/>
      <c r="L10" s="89"/>
      <c r="M10" s="89"/>
      <c r="N10" s="89"/>
      <c r="O10" s="89"/>
      <c r="P10" s="89"/>
      <c r="Q10" s="89"/>
      <c r="R10" s="89"/>
      <c r="S10" s="89"/>
      <c r="T10" s="89"/>
      <c r="U10" s="89"/>
    </row>
    <row r="11" spans="1:21" ht="18.75" x14ac:dyDescent="0.25">
      <c r="A11" s="294" t="str">
        <f>'6.1. Паспорт сетевой график'!A12:L12</f>
        <v>Р_СТР0045</v>
      </c>
      <c r="B11" s="294"/>
      <c r="C11" s="294"/>
      <c r="D11" s="294"/>
      <c r="E11" s="294"/>
      <c r="F11" s="294"/>
      <c r="G11" s="294"/>
      <c r="H11" s="294"/>
      <c r="I11" s="294"/>
      <c r="J11" s="294"/>
      <c r="K11" s="294"/>
      <c r="L11" s="294"/>
      <c r="M11" s="294"/>
      <c r="N11" s="294"/>
      <c r="O11" s="294"/>
      <c r="P11" s="294"/>
      <c r="Q11" s="294"/>
      <c r="R11" s="294"/>
      <c r="S11" s="294"/>
      <c r="T11" s="294"/>
      <c r="U11" s="294"/>
    </row>
    <row r="12" spans="1:21" x14ac:dyDescent="0.25">
      <c r="A12" s="292" t="s">
        <v>6</v>
      </c>
      <c r="B12" s="292"/>
      <c r="C12" s="292"/>
      <c r="D12" s="292"/>
      <c r="E12" s="292"/>
      <c r="F12" s="292"/>
      <c r="G12" s="292"/>
      <c r="H12" s="292"/>
      <c r="I12" s="292"/>
      <c r="J12" s="292"/>
      <c r="K12" s="292"/>
      <c r="L12" s="292"/>
      <c r="M12" s="292"/>
      <c r="N12" s="292"/>
      <c r="O12" s="292"/>
      <c r="P12" s="292"/>
      <c r="Q12" s="292"/>
      <c r="R12" s="292"/>
      <c r="S12" s="292"/>
      <c r="T12" s="292"/>
      <c r="U12" s="292"/>
    </row>
    <row r="13" spans="1:21" ht="16.5" customHeight="1" x14ac:dyDescent="0.3">
      <c r="A13" s="10"/>
      <c r="B13" s="10"/>
      <c r="C13" s="10"/>
      <c r="D13" s="10"/>
      <c r="E13" s="10"/>
      <c r="F13" s="10"/>
      <c r="G13" s="10"/>
      <c r="H13" s="10"/>
      <c r="I13" s="10"/>
      <c r="J13" s="88"/>
      <c r="K13" s="88"/>
      <c r="L13" s="88"/>
      <c r="M13" s="88"/>
      <c r="N13" s="88"/>
      <c r="O13" s="88"/>
      <c r="P13" s="88"/>
      <c r="Q13" s="88"/>
      <c r="R13" s="88"/>
      <c r="S13" s="88"/>
      <c r="T13" s="88"/>
      <c r="U13" s="88"/>
    </row>
    <row r="14" spans="1:21" ht="41.25" customHeight="1" x14ac:dyDescent="0.25">
      <c r="A14" s="293" t="str">
        <f>'6.1. Паспорт сетевой график'!A15:L15</f>
        <v>Установка измерительного комплекса по ТУ №31/2024/НП от 26.08.2024 г., г.Новопавловск, район школы №33 ИП Каширин В.А.</v>
      </c>
      <c r="B14" s="294"/>
      <c r="C14" s="294"/>
      <c r="D14" s="294"/>
      <c r="E14" s="294"/>
      <c r="F14" s="294"/>
      <c r="G14" s="294"/>
      <c r="H14" s="294"/>
      <c r="I14" s="294"/>
      <c r="J14" s="294"/>
      <c r="K14" s="294"/>
      <c r="L14" s="294"/>
      <c r="M14" s="294"/>
      <c r="N14" s="294"/>
      <c r="O14" s="294"/>
      <c r="P14" s="294"/>
      <c r="Q14" s="294"/>
      <c r="R14" s="294"/>
      <c r="S14" s="294"/>
      <c r="T14" s="294"/>
      <c r="U14" s="294"/>
    </row>
    <row r="15" spans="1:21" ht="15.75" customHeight="1" x14ac:dyDescent="0.25">
      <c r="A15" s="292" t="s">
        <v>5</v>
      </c>
      <c r="B15" s="292"/>
      <c r="C15" s="292"/>
      <c r="D15" s="292"/>
      <c r="E15" s="292"/>
      <c r="F15" s="292"/>
      <c r="G15" s="292"/>
      <c r="H15" s="292"/>
      <c r="I15" s="292"/>
      <c r="J15" s="292"/>
      <c r="K15" s="292"/>
      <c r="L15" s="292"/>
      <c r="M15" s="292"/>
      <c r="N15" s="292"/>
      <c r="O15" s="292"/>
      <c r="P15" s="292"/>
      <c r="Q15" s="292"/>
      <c r="R15" s="292"/>
      <c r="S15" s="292"/>
      <c r="T15" s="292"/>
      <c r="U15" s="292"/>
    </row>
    <row r="16" spans="1:21" x14ac:dyDescent="0.25">
      <c r="A16" s="419"/>
      <c r="B16" s="419"/>
      <c r="C16" s="419"/>
      <c r="D16" s="419"/>
      <c r="E16" s="419"/>
      <c r="F16" s="419"/>
      <c r="G16" s="419"/>
      <c r="H16" s="419"/>
      <c r="I16" s="419"/>
      <c r="J16" s="419"/>
      <c r="K16" s="419"/>
      <c r="L16" s="419"/>
      <c r="M16" s="419"/>
      <c r="N16" s="419"/>
      <c r="O16" s="419"/>
      <c r="P16" s="419"/>
      <c r="Q16" s="419"/>
      <c r="R16" s="419"/>
      <c r="S16" s="419"/>
      <c r="T16" s="419"/>
      <c r="U16" s="419"/>
    </row>
    <row r="17" spans="1:24" x14ac:dyDescent="0.25">
      <c r="A17" s="63"/>
      <c r="L17" s="63"/>
      <c r="M17" s="63"/>
      <c r="N17" s="63"/>
      <c r="O17" s="63"/>
      <c r="P17" s="63"/>
      <c r="Q17" s="63"/>
      <c r="R17" s="63"/>
      <c r="S17" s="63"/>
      <c r="T17" s="63"/>
    </row>
    <row r="18" spans="1:24" x14ac:dyDescent="0.25">
      <c r="A18" s="423" t="s">
        <v>449</v>
      </c>
      <c r="B18" s="423"/>
      <c r="C18" s="423"/>
      <c r="D18" s="423"/>
      <c r="E18" s="423"/>
      <c r="F18" s="423"/>
      <c r="G18" s="423"/>
      <c r="H18" s="423"/>
      <c r="I18" s="423"/>
      <c r="J18" s="423"/>
      <c r="K18" s="423"/>
      <c r="L18" s="423"/>
      <c r="M18" s="423"/>
      <c r="N18" s="423"/>
      <c r="O18" s="423"/>
      <c r="P18" s="423"/>
      <c r="Q18" s="423"/>
      <c r="R18" s="423"/>
      <c r="S18" s="423"/>
      <c r="T18" s="423"/>
      <c r="U18" s="423"/>
    </row>
    <row r="19" spans="1:24" x14ac:dyDescent="0.25">
      <c r="A19" s="63"/>
      <c r="B19" s="63"/>
      <c r="C19" s="63"/>
      <c r="D19" s="63"/>
      <c r="E19" s="63"/>
      <c r="F19" s="63"/>
      <c r="L19" s="63"/>
      <c r="M19" s="63"/>
      <c r="N19" s="63"/>
      <c r="O19" s="63"/>
      <c r="P19" s="63"/>
      <c r="Q19" s="63"/>
      <c r="R19" s="63"/>
      <c r="S19" s="63"/>
      <c r="T19" s="63"/>
    </row>
    <row r="20" spans="1:24" ht="33" customHeight="1" x14ac:dyDescent="0.25">
      <c r="A20" s="420" t="s">
        <v>188</v>
      </c>
      <c r="B20" s="420" t="s">
        <v>187</v>
      </c>
      <c r="C20" s="409" t="s">
        <v>186</v>
      </c>
      <c r="D20" s="409"/>
      <c r="E20" s="422" t="s">
        <v>185</v>
      </c>
      <c r="F20" s="422"/>
      <c r="G20" s="420" t="s">
        <v>184</v>
      </c>
      <c r="H20" s="428">
        <v>2024</v>
      </c>
      <c r="I20" s="429"/>
      <c r="J20" s="429"/>
      <c r="K20" s="429"/>
      <c r="L20" s="428">
        <v>2025</v>
      </c>
      <c r="M20" s="429"/>
      <c r="N20" s="429"/>
      <c r="O20" s="429"/>
      <c r="P20" s="428">
        <v>2026</v>
      </c>
      <c r="Q20" s="429"/>
      <c r="R20" s="429"/>
      <c r="S20" s="429"/>
      <c r="T20" s="424" t="s">
        <v>183</v>
      </c>
      <c r="U20" s="425"/>
      <c r="V20" s="87"/>
      <c r="W20" s="87"/>
      <c r="X20" s="87"/>
    </row>
    <row r="21" spans="1:24" ht="99.75" customHeight="1" x14ac:dyDescent="0.25">
      <c r="A21" s="421"/>
      <c r="B21" s="421"/>
      <c r="C21" s="409"/>
      <c r="D21" s="409"/>
      <c r="E21" s="422"/>
      <c r="F21" s="422"/>
      <c r="G21" s="421"/>
      <c r="H21" s="409" t="s">
        <v>3</v>
      </c>
      <c r="I21" s="409"/>
      <c r="J21" s="409" t="s">
        <v>182</v>
      </c>
      <c r="K21" s="409"/>
      <c r="L21" s="409" t="s">
        <v>3</v>
      </c>
      <c r="M21" s="409"/>
      <c r="N21" s="409" t="s">
        <v>182</v>
      </c>
      <c r="O21" s="409"/>
      <c r="P21" s="409" t="s">
        <v>3</v>
      </c>
      <c r="Q21" s="409"/>
      <c r="R21" s="409" t="s">
        <v>182</v>
      </c>
      <c r="S21" s="409"/>
      <c r="T21" s="426"/>
      <c r="U21" s="427"/>
    </row>
    <row r="22" spans="1:24" ht="89.25" customHeight="1" x14ac:dyDescent="0.25">
      <c r="A22" s="416"/>
      <c r="B22" s="416"/>
      <c r="C22" s="84" t="s">
        <v>3</v>
      </c>
      <c r="D22" s="84" t="s">
        <v>180</v>
      </c>
      <c r="E22" s="86" t="s">
        <v>511</v>
      </c>
      <c r="F22" s="86" t="s">
        <v>512</v>
      </c>
      <c r="G22" s="416"/>
      <c r="H22" s="85" t="s">
        <v>430</v>
      </c>
      <c r="I22" s="85" t="s">
        <v>431</v>
      </c>
      <c r="J22" s="85" t="s">
        <v>430</v>
      </c>
      <c r="K22" s="85" t="s">
        <v>431</v>
      </c>
      <c r="L22" s="85" t="s">
        <v>430</v>
      </c>
      <c r="M22" s="85" t="s">
        <v>431</v>
      </c>
      <c r="N22" s="85" t="s">
        <v>430</v>
      </c>
      <c r="O22" s="85" t="s">
        <v>431</v>
      </c>
      <c r="P22" s="85" t="s">
        <v>430</v>
      </c>
      <c r="Q22" s="85" t="s">
        <v>431</v>
      </c>
      <c r="R22" s="85" t="s">
        <v>430</v>
      </c>
      <c r="S22" s="85" t="s">
        <v>431</v>
      </c>
      <c r="T22" s="84" t="s">
        <v>181</v>
      </c>
      <c r="U22" s="84" t="s">
        <v>180</v>
      </c>
    </row>
    <row r="23" spans="1:24" ht="19.5" customHeight="1" x14ac:dyDescent="0.25">
      <c r="A23" s="76">
        <v>1</v>
      </c>
      <c r="B23" s="76">
        <v>2</v>
      </c>
      <c r="C23" s="76">
        <v>3</v>
      </c>
      <c r="D23" s="76">
        <v>4</v>
      </c>
      <c r="E23" s="76">
        <v>5</v>
      </c>
      <c r="F23" s="76">
        <v>6</v>
      </c>
      <c r="G23" s="199">
        <v>7</v>
      </c>
      <c r="H23" s="199">
        <v>8</v>
      </c>
      <c r="I23" s="199">
        <v>9</v>
      </c>
      <c r="J23" s="199">
        <v>10</v>
      </c>
      <c r="K23" s="199">
        <v>11</v>
      </c>
      <c r="L23" s="199">
        <v>12</v>
      </c>
      <c r="M23" s="199">
        <v>13</v>
      </c>
      <c r="N23" s="199">
        <v>14</v>
      </c>
      <c r="O23" s="199">
        <v>15</v>
      </c>
      <c r="P23" s="199">
        <v>16</v>
      </c>
      <c r="Q23" s="199">
        <v>17</v>
      </c>
      <c r="R23" s="199">
        <v>18</v>
      </c>
      <c r="S23" s="199">
        <v>19</v>
      </c>
      <c r="T23" s="199">
        <v>20</v>
      </c>
      <c r="U23" s="199">
        <v>21</v>
      </c>
    </row>
    <row r="24" spans="1:24" ht="47.25" customHeight="1" x14ac:dyDescent="0.25">
      <c r="A24" s="81">
        <v>1</v>
      </c>
      <c r="B24" s="80" t="s">
        <v>179</v>
      </c>
      <c r="C24" s="235">
        <f>'1. паспорт местоположение'!C49</f>
        <v>1.5163907999999999E-2</v>
      </c>
      <c r="D24" s="235">
        <f>C24</f>
        <v>1.5163907999999999E-2</v>
      </c>
      <c r="E24" s="74"/>
      <c r="F24" s="74"/>
      <c r="G24" s="83"/>
      <c r="H24" s="235">
        <f>D24</f>
        <v>1.5163907999999999E-2</v>
      </c>
      <c r="I24" s="263">
        <v>3</v>
      </c>
      <c r="J24" s="235">
        <f>D24</f>
        <v>1.5163907999999999E-2</v>
      </c>
      <c r="K24" s="265">
        <f>I24</f>
        <v>3</v>
      </c>
      <c r="L24" s="83"/>
      <c r="M24" s="83"/>
      <c r="N24" s="83"/>
      <c r="O24" s="83"/>
      <c r="P24" s="83"/>
      <c r="Q24" s="83"/>
      <c r="R24" s="83"/>
      <c r="S24" s="83"/>
      <c r="T24" s="235">
        <f>J24</f>
        <v>1.5163907999999999E-2</v>
      </c>
      <c r="U24" s="235">
        <f>T24</f>
        <v>1.5163907999999999E-2</v>
      </c>
    </row>
    <row r="25" spans="1:24" ht="24" customHeight="1" x14ac:dyDescent="0.25">
      <c r="A25" s="78" t="s">
        <v>178</v>
      </c>
      <c r="B25" s="47" t="s">
        <v>177</v>
      </c>
      <c r="C25" s="236"/>
      <c r="D25" s="236"/>
      <c r="E25" s="74"/>
      <c r="F25" s="74"/>
      <c r="G25" s="83"/>
      <c r="H25" s="236"/>
      <c r="I25" s="235"/>
      <c r="J25" s="236"/>
      <c r="K25" s="83"/>
      <c r="L25" s="83"/>
      <c r="M25" s="83"/>
      <c r="N25" s="83"/>
      <c r="O25" s="83"/>
      <c r="P25" s="83"/>
      <c r="Q25" s="83"/>
      <c r="R25" s="83"/>
      <c r="S25" s="83"/>
      <c r="T25" s="83"/>
      <c r="U25" s="74"/>
    </row>
    <row r="26" spans="1:24" x14ac:dyDescent="0.25">
      <c r="A26" s="78" t="s">
        <v>176</v>
      </c>
      <c r="B26" s="47" t="s">
        <v>175</v>
      </c>
      <c r="C26" s="237"/>
      <c r="D26" s="237"/>
      <c r="E26" s="75"/>
      <c r="F26" s="75"/>
      <c r="G26" s="76"/>
      <c r="H26" s="237"/>
      <c r="I26" s="235"/>
      <c r="J26" s="237"/>
      <c r="K26" s="76"/>
      <c r="L26" s="76"/>
      <c r="M26" s="76"/>
      <c r="N26" s="76"/>
      <c r="O26" s="75"/>
      <c r="P26" s="75"/>
      <c r="Q26" s="75"/>
      <c r="R26" s="75"/>
      <c r="S26" s="75"/>
      <c r="T26" s="75"/>
      <c r="U26" s="74"/>
    </row>
    <row r="27" spans="1:24" ht="31.5" x14ac:dyDescent="0.25">
      <c r="A27" s="78" t="s">
        <v>174</v>
      </c>
      <c r="B27" s="47" t="s">
        <v>386</v>
      </c>
      <c r="C27" s="238"/>
      <c r="D27" s="238"/>
      <c r="E27" s="75"/>
      <c r="F27" s="75"/>
      <c r="G27" s="47"/>
      <c r="H27" s="238"/>
      <c r="I27" s="235"/>
      <c r="J27" s="238"/>
      <c r="K27" s="47"/>
      <c r="L27" s="47"/>
      <c r="M27" s="47"/>
      <c r="N27" s="47"/>
      <c r="O27" s="75"/>
      <c r="P27" s="75"/>
      <c r="Q27" s="75"/>
      <c r="R27" s="75"/>
      <c r="S27" s="75"/>
      <c r="T27" s="75"/>
      <c r="U27" s="74"/>
    </row>
    <row r="28" spans="1:24" x14ac:dyDescent="0.25">
      <c r="A28" s="78" t="s">
        <v>173</v>
      </c>
      <c r="B28" s="47" t="s">
        <v>172</v>
      </c>
      <c r="C28" s="237"/>
      <c r="D28" s="237"/>
      <c r="E28" s="75"/>
      <c r="F28" s="75"/>
      <c r="G28" s="47"/>
      <c r="H28" s="237"/>
      <c r="I28" s="235"/>
      <c r="J28" s="237"/>
      <c r="K28" s="47"/>
      <c r="L28" s="47"/>
      <c r="M28" s="47"/>
      <c r="N28" s="47"/>
      <c r="O28" s="75"/>
      <c r="P28" s="75"/>
      <c r="Q28" s="75"/>
      <c r="R28" s="75"/>
      <c r="S28" s="75"/>
      <c r="T28" s="75"/>
      <c r="U28" s="74"/>
    </row>
    <row r="29" spans="1:24" x14ac:dyDescent="0.25">
      <c r="A29" s="78" t="s">
        <v>171</v>
      </c>
      <c r="B29" s="82" t="s">
        <v>170</v>
      </c>
      <c r="C29" s="237"/>
      <c r="D29" s="237"/>
      <c r="E29" s="75"/>
      <c r="F29" s="75"/>
      <c r="G29" s="47"/>
      <c r="H29" s="237"/>
      <c r="I29" s="235"/>
      <c r="J29" s="237"/>
      <c r="K29" s="47"/>
      <c r="L29" s="47"/>
      <c r="M29" s="47"/>
      <c r="N29" s="47"/>
      <c r="O29" s="75"/>
      <c r="P29" s="75"/>
      <c r="Q29" s="75"/>
      <c r="R29" s="75"/>
      <c r="S29" s="75"/>
      <c r="T29" s="75"/>
      <c r="U29" s="74"/>
    </row>
    <row r="30" spans="1:24" ht="47.25" x14ac:dyDescent="0.25">
      <c r="A30" s="81" t="s">
        <v>62</v>
      </c>
      <c r="B30" s="80" t="s">
        <v>169</v>
      </c>
      <c r="C30" s="235">
        <f>C24/1.2</f>
        <v>1.263659E-2</v>
      </c>
      <c r="D30" s="235">
        <f>C30</f>
        <v>1.263659E-2</v>
      </c>
      <c r="E30" s="76"/>
      <c r="F30" s="76"/>
      <c r="G30" s="47"/>
      <c r="H30" s="235">
        <f>D30</f>
        <v>1.263659E-2</v>
      </c>
      <c r="I30" s="263">
        <f>I24</f>
        <v>3</v>
      </c>
      <c r="J30" s="235">
        <f>H30</f>
        <v>1.263659E-2</v>
      </c>
      <c r="K30" s="265">
        <f>K24</f>
        <v>3</v>
      </c>
      <c r="L30" s="47"/>
      <c r="M30" s="47"/>
      <c r="N30" s="47"/>
      <c r="O30" s="75"/>
      <c r="P30" s="75"/>
      <c r="Q30" s="75"/>
      <c r="R30" s="75"/>
      <c r="S30" s="75"/>
      <c r="T30" s="252">
        <f>J30</f>
        <v>1.263659E-2</v>
      </c>
      <c r="U30" s="261">
        <f>T30</f>
        <v>1.263659E-2</v>
      </c>
    </row>
    <row r="31" spans="1:24" x14ac:dyDescent="0.25">
      <c r="A31" s="81" t="s">
        <v>168</v>
      </c>
      <c r="B31" s="47" t="s">
        <v>167</v>
      </c>
      <c r="C31" s="235"/>
      <c r="D31" s="235"/>
      <c r="E31" s="76"/>
      <c r="F31" s="76"/>
      <c r="G31" s="47"/>
      <c r="H31" s="235"/>
      <c r="I31" s="235"/>
      <c r="J31" s="235"/>
      <c r="K31" s="47"/>
      <c r="L31" s="47"/>
      <c r="M31" s="47"/>
      <c r="N31" s="47"/>
      <c r="O31" s="75"/>
      <c r="P31" s="75"/>
      <c r="Q31" s="75"/>
      <c r="R31" s="75"/>
      <c r="S31" s="75"/>
      <c r="T31" s="75"/>
      <c r="U31" s="74"/>
    </row>
    <row r="32" spans="1:24" ht="31.5" x14ac:dyDescent="0.25">
      <c r="A32" s="81" t="s">
        <v>166</v>
      </c>
      <c r="B32" s="47" t="s">
        <v>165</v>
      </c>
      <c r="C32" s="267">
        <f>C30-C33</f>
        <v>3.3067699999999988E-3</v>
      </c>
      <c r="D32" s="267">
        <f>C32</f>
        <v>3.3067699999999988E-3</v>
      </c>
      <c r="E32" s="275"/>
      <c r="F32" s="275"/>
      <c r="G32" s="276"/>
      <c r="H32" s="267">
        <f>D32</f>
        <v>3.3067699999999988E-3</v>
      </c>
      <c r="I32" s="267"/>
      <c r="J32" s="267">
        <f>H32</f>
        <v>3.3067699999999988E-3</v>
      </c>
      <c r="K32" s="276"/>
      <c r="L32" s="276"/>
      <c r="M32" s="276"/>
      <c r="N32" s="276"/>
      <c r="O32" s="277"/>
      <c r="P32" s="277"/>
      <c r="Q32" s="277"/>
      <c r="R32" s="277"/>
      <c r="S32" s="277"/>
      <c r="T32" s="277">
        <f>J32</f>
        <v>3.3067699999999988E-3</v>
      </c>
      <c r="U32" s="278">
        <f>T32</f>
        <v>3.3067699999999988E-3</v>
      </c>
    </row>
    <row r="33" spans="1:21" x14ac:dyDescent="0.25">
      <c r="A33" s="81" t="s">
        <v>164</v>
      </c>
      <c r="B33" s="47" t="s">
        <v>163</v>
      </c>
      <c r="C33" s="267">
        <v>9.3298200000000008E-3</v>
      </c>
      <c r="D33" s="267">
        <f>C33</f>
        <v>9.3298200000000008E-3</v>
      </c>
      <c r="E33" s="275"/>
      <c r="F33" s="275"/>
      <c r="G33" s="276"/>
      <c r="H33" s="267">
        <f>D33</f>
        <v>9.3298200000000008E-3</v>
      </c>
      <c r="I33" s="267"/>
      <c r="J33" s="267">
        <f>H33</f>
        <v>9.3298200000000008E-3</v>
      </c>
      <c r="K33" s="276"/>
      <c r="L33" s="276"/>
      <c r="M33" s="276"/>
      <c r="N33" s="276"/>
      <c r="O33" s="277"/>
      <c r="P33" s="277"/>
      <c r="Q33" s="277"/>
      <c r="R33" s="277"/>
      <c r="S33" s="277"/>
      <c r="T33" s="277">
        <f>J33</f>
        <v>9.3298200000000008E-3</v>
      </c>
      <c r="U33" s="278">
        <f>T33</f>
        <v>9.3298200000000008E-3</v>
      </c>
    </row>
    <row r="34" spans="1:21" x14ac:dyDescent="0.25">
      <c r="A34" s="81" t="s">
        <v>162</v>
      </c>
      <c r="B34" s="47" t="s">
        <v>161</v>
      </c>
      <c r="C34" s="235"/>
      <c r="D34" s="235"/>
      <c r="E34" s="76"/>
      <c r="F34" s="76"/>
      <c r="G34" s="47"/>
      <c r="H34" s="235"/>
      <c r="I34" s="235"/>
      <c r="J34" s="235"/>
      <c r="K34" s="47"/>
      <c r="L34" s="47"/>
      <c r="M34" s="47"/>
      <c r="N34" s="47"/>
      <c r="O34" s="75"/>
      <c r="P34" s="75"/>
      <c r="Q34" s="75"/>
      <c r="R34" s="75"/>
      <c r="S34" s="75"/>
      <c r="T34" s="75"/>
      <c r="U34" s="74"/>
    </row>
    <row r="35" spans="1:21" ht="31.5" x14ac:dyDescent="0.25">
      <c r="A35" s="81" t="s">
        <v>61</v>
      </c>
      <c r="B35" s="80" t="s">
        <v>160</v>
      </c>
      <c r="C35" s="236"/>
      <c r="D35" s="236"/>
      <c r="E35" s="47"/>
      <c r="F35" s="47"/>
      <c r="G35" s="47"/>
      <c r="H35" s="236"/>
      <c r="I35" s="237"/>
      <c r="J35" s="236"/>
      <c r="K35" s="47"/>
      <c r="L35" s="47"/>
      <c r="M35" s="47"/>
      <c r="N35" s="47"/>
      <c r="O35" s="75"/>
      <c r="P35" s="75"/>
      <c r="Q35" s="75"/>
      <c r="R35" s="75"/>
      <c r="S35" s="75"/>
      <c r="T35" s="75"/>
      <c r="U35" s="74"/>
    </row>
    <row r="36" spans="1:21" ht="31.5" x14ac:dyDescent="0.25">
      <c r="A36" s="78" t="s">
        <v>159</v>
      </c>
      <c r="B36" s="77" t="s">
        <v>158</v>
      </c>
      <c r="C36" s="239"/>
      <c r="D36" s="239"/>
      <c r="E36" s="47"/>
      <c r="F36" s="47"/>
      <c r="G36" s="47"/>
      <c r="H36" s="239"/>
      <c r="I36" s="238"/>
      <c r="J36" s="239"/>
      <c r="K36" s="47"/>
      <c r="L36" s="47"/>
      <c r="M36" s="47"/>
      <c r="N36" s="47"/>
      <c r="O36" s="75"/>
      <c r="P36" s="75"/>
      <c r="Q36" s="75"/>
      <c r="R36" s="75"/>
      <c r="S36" s="75"/>
      <c r="T36" s="75"/>
      <c r="U36" s="74"/>
    </row>
    <row r="37" spans="1:21" x14ac:dyDescent="0.25">
      <c r="A37" s="78" t="s">
        <v>157</v>
      </c>
      <c r="B37" s="77" t="s">
        <v>147</v>
      </c>
      <c r="C37" s="240"/>
      <c r="D37" s="240"/>
      <c r="E37" s="47"/>
      <c r="F37" s="47"/>
      <c r="G37" s="47"/>
      <c r="H37" s="240"/>
      <c r="I37" s="238"/>
      <c r="J37" s="240"/>
      <c r="K37" s="47"/>
      <c r="L37" s="47"/>
      <c r="M37" s="47"/>
      <c r="N37" s="47"/>
      <c r="O37" s="75"/>
      <c r="P37" s="75"/>
      <c r="Q37" s="75"/>
      <c r="R37" s="75"/>
      <c r="S37" s="75"/>
      <c r="T37" s="75"/>
      <c r="U37" s="74"/>
    </row>
    <row r="38" spans="1:21" x14ac:dyDescent="0.25">
      <c r="A38" s="78" t="s">
        <v>156</v>
      </c>
      <c r="B38" s="77" t="s">
        <v>145</v>
      </c>
      <c r="C38" s="239"/>
      <c r="D38" s="239"/>
      <c r="E38" s="47"/>
      <c r="F38" s="47"/>
      <c r="G38" s="47"/>
      <c r="H38" s="239"/>
      <c r="I38" s="238"/>
      <c r="J38" s="239"/>
      <c r="K38" s="47"/>
      <c r="L38" s="47"/>
      <c r="M38" s="47"/>
      <c r="N38" s="47"/>
      <c r="O38" s="75"/>
      <c r="P38" s="75"/>
      <c r="Q38" s="75"/>
      <c r="R38" s="75"/>
      <c r="S38" s="75"/>
      <c r="T38" s="75"/>
      <c r="U38" s="74"/>
    </row>
    <row r="39" spans="1:21" ht="31.5" x14ac:dyDescent="0.25">
      <c r="A39" s="78" t="s">
        <v>155</v>
      </c>
      <c r="B39" s="47" t="s">
        <v>143</v>
      </c>
      <c r="C39" s="235"/>
      <c r="D39" s="235"/>
      <c r="E39" s="241"/>
      <c r="F39" s="241"/>
      <c r="G39" s="241"/>
      <c r="H39" s="235"/>
      <c r="I39" s="242"/>
      <c r="J39" s="235"/>
      <c r="K39" s="47"/>
      <c r="L39" s="47"/>
      <c r="M39" s="47"/>
      <c r="N39" s="47"/>
      <c r="O39" s="75"/>
      <c r="P39" s="75"/>
      <c r="Q39" s="75"/>
      <c r="R39" s="75"/>
      <c r="S39" s="75"/>
      <c r="T39" s="235"/>
      <c r="U39" s="235"/>
    </row>
    <row r="40" spans="1:21" ht="31.5" x14ac:dyDescent="0.25">
      <c r="A40" s="78" t="s">
        <v>154</v>
      </c>
      <c r="B40" s="47" t="s">
        <v>141</v>
      </c>
      <c r="C40" s="235"/>
      <c r="D40" s="235"/>
      <c r="E40" s="241"/>
      <c r="F40" s="241"/>
      <c r="G40" s="241"/>
      <c r="H40" s="235"/>
      <c r="I40" s="242"/>
      <c r="J40" s="235"/>
      <c r="K40" s="47"/>
      <c r="L40" s="47"/>
      <c r="M40" s="47"/>
      <c r="N40" s="47"/>
      <c r="O40" s="75"/>
      <c r="P40" s="75"/>
      <c r="Q40" s="75"/>
      <c r="R40" s="75"/>
      <c r="S40" s="75"/>
      <c r="T40" s="75"/>
      <c r="U40" s="74"/>
    </row>
    <row r="41" spans="1:21" x14ac:dyDescent="0.25">
      <c r="A41" s="78" t="s">
        <v>153</v>
      </c>
      <c r="B41" s="47" t="s">
        <v>139</v>
      </c>
      <c r="C41" s="235"/>
      <c r="D41" s="235"/>
      <c r="E41" s="241"/>
      <c r="F41" s="241"/>
      <c r="G41" s="241"/>
      <c r="H41" s="235"/>
      <c r="I41" s="242"/>
      <c r="J41" s="235"/>
      <c r="K41" s="47"/>
      <c r="L41" s="47"/>
      <c r="M41" s="47"/>
      <c r="N41" s="47"/>
      <c r="O41" s="75"/>
      <c r="P41" s="75"/>
      <c r="Q41" s="75"/>
      <c r="R41" s="75"/>
      <c r="S41" s="75"/>
      <c r="T41" s="252"/>
      <c r="U41" s="266"/>
    </row>
    <row r="42" spans="1:21" ht="18.75" x14ac:dyDescent="0.25">
      <c r="A42" s="78" t="s">
        <v>152</v>
      </c>
      <c r="B42" s="77" t="s">
        <v>137</v>
      </c>
      <c r="C42" s="268">
        <v>1</v>
      </c>
      <c r="D42" s="268">
        <f>C42</f>
        <v>1</v>
      </c>
      <c r="E42" s="271"/>
      <c r="F42" s="271"/>
      <c r="G42" s="271"/>
      <c r="H42" s="268">
        <f>D42</f>
        <v>1</v>
      </c>
      <c r="I42" s="268">
        <f>I24</f>
        <v>3</v>
      </c>
      <c r="J42" s="268">
        <f>H42</f>
        <v>1</v>
      </c>
      <c r="K42" s="271">
        <f>K24</f>
        <v>3</v>
      </c>
      <c r="L42" s="271"/>
      <c r="M42" s="271"/>
      <c r="N42" s="271"/>
      <c r="O42" s="265"/>
      <c r="P42" s="265"/>
      <c r="Q42" s="265"/>
      <c r="R42" s="265"/>
      <c r="S42" s="265"/>
      <c r="T42" s="265">
        <f>J42</f>
        <v>1</v>
      </c>
      <c r="U42" s="272">
        <f>T42</f>
        <v>1</v>
      </c>
    </row>
    <row r="43" spans="1:21" x14ac:dyDescent="0.25">
      <c r="A43" s="81" t="s">
        <v>60</v>
      </c>
      <c r="B43" s="80" t="s">
        <v>151</v>
      </c>
      <c r="C43" s="269"/>
      <c r="D43" s="269"/>
      <c r="E43" s="271"/>
      <c r="F43" s="271"/>
      <c r="G43" s="271"/>
      <c r="H43" s="269"/>
      <c r="I43" s="269"/>
      <c r="J43" s="269"/>
      <c r="K43" s="271"/>
      <c r="L43" s="271"/>
      <c r="M43" s="271"/>
      <c r="N43" s="271"/>
      <c r="O43" s="265"/>
      <c r="P43" s="265"/>
      <c r="Q43" s="265"/>
      <c r="R43" s="265"/>
      <c r="S43" s="265"/>
      <c r="T43" s="265"/>
      <c r="U43" s="272"/>
    </row>
    <row r="44" spans="1:21" x14ac:dyDescent="0.25">
      <c r="A44" s="78" t="s">
        <v>150</v>
      </c>
      <c r="B44" s="47" t="s">
        <v>149</v>
      </c>
      <c r="C44" s="268"/>
      <c r="D44" s="268"/>
      <c r="E44" s="271"/>
      <c r="F44" s="271"/>
      <c r="G44" s="271"/>
      <c r="H44" s="268"/>
      <c r="I44" s="268"/>
      <c r="J44" s="268"/>
      <c r="K44" s="271"/>
      <c r="L44" s="271"/>
      <c r="M44" s="271"/>
      <c r="N44" s="271"/>
      <c r="O44" s="265"/>
      <c r="P44" s="265"/>
      <c r="Q44" s="265"/>
      <c r="R44" s="265"/>
      <c r="S44" s="265"/>
      <c r="T44" s="265"/>
      <c r="U44" s="272"/>
    </row>
    <row r="45" spans="1:21" x14ac:dyDescent="0.25">
      <c r="A45" s="78" t="s">
        <v>148</v>
      </c>
      <c r="B45" s="47" t="s">
        <v>147</v>
      </c>
      <c r="C45" s="268"/>
      <c r="D45" s="268"/>
      <c r="E45" s="271"/>
      <c r="F45" s="271"/>
      <c r="G45" s="271"/>
      <c r="H45" s="268"/>
      <c r="I45" s="268"/>
      <c r="J45" s="268"/>
      <c r="K45" s="271"/>
      <c r="L45" s="271"/>
      <c r="M45" s="271"/>
      <c r="N45" s="271"/>
      <c r="O45" s="265"/>
      <c r="P45" s="265"/>
      <c r="Q45" s="265"/>
      <c r="R45" s="265"/>
      <c r="S45" s="265"/>
      <c r="T45" s="265"/>
      <c r="U45" s="272"/>
    </row>
    <row r="46" spans="1:21" x14ac:dyDescent="0.25">
      <c r="A46" s="78" t="s">
        <v>146</v>
      </c>
      <c r="B46" s="47" t="s">
        <v>145</v>
      </c>
      <c r="C46" s="268"/>
      <c r="D46" s="268"/>
      <c r="E46" s="271"/>
      <c r="F46" s="271"/>
      <c r="G46" s="271"/>
      <c r="H46" s="268"/>
      <c r="I46" s="268"/>
      <c r="J46" s="268"/>
      <c r="K46" s="271"/>
      <c r="L46" s="271"/>
      <c r="M46" s="271"/>
      <c r="N46" s="271"/>
      <c r="O46" s="265"/>
      <c r="P46" s="265"/>
      <c r="Q46" s="265"/>
      <c r="R46" s="265"/>
      <c r="S46" s="265"/>
      <c r="T46" s="265"/>
      <c r="U46" s="272"/>
    </row>
    <row r="47" spans="1:21" ht="31.5" x14ac:dyDescent="0.25">
      <c r="A47" s="78" t="s">
        <v>144</v>
      </c>
      <c r="B47" s="47" t="s">
        <v>143</v>
      </c>
      <c r="C47" s="263"/>
      <c r="D47" s="263"/>
      <c r="E47" s="271"/>
      <c r="F47" s="271"/>
      <c r="G47" s="271"/>
      <c r="H47" s="263"/>
      <c r="I47" s="263"/>
      <c r="J47" s="263"/>
      <c r="K47" s="271"/>
      <c r="L47" s="271"/>
      <c r="M47" s="271"/>
      <c r="N47" s="271"/>
      <c r="O47" s="265"/>
      <c r="P47" s="265"/>
      <c r="Q47" s="265"/>
      <c r="R47" s="265"/>
      <c r="S47" s="265"/>
      <c r="T47" s="263"/>
      <c r="U47" s="263"/>
    </row>
    <row r="48" spans="1:21" ht="31.5" x14ac:dyDescent="0.25">
      <c r="A48" s="78" t="s">
        <v>142</v>
      </c>
      <c r="B48" s="47" t="s">
        <v>141</v>
      </c>
      <c r="C48" s="263"/>
      <c r="D48" s="263"/>
      <c r="E48" s="271"/>
      <c r="F48" s="271"/>
      <c r="G48" s="271"/>
      <c r="H48" s="263"/>
      <c r="I48" s="269"/>
      <c r="J48" s="263"/>
      <c r="K48" s="271"/>
      <c r="L48" s="271"/>
      <c r="M48" s="271"/>
      <c r="N48" s="271"/>
      <c r="O48" s="265"/>
      <c r="P48" s="265"/>
      <c r="Q48" s="265"/>
      <c r="R48" s="265"/>
      <c r="S48" s="265"/>
      <c r="T48" s="265"/>
      <c r="U48" s="272"/>
    </row>
    <row r="49" spans="1:21" x14ac:dyDescent="0.25">
      <c r="A49" s="78" t="s">
        <v>140</v>
      </c>
      <c r="B49" s="47" t="s">
        <v>139</v>
      </c>
      <c r="C49" s="263"/>
      <c r="D49" s="263"/>
      <c r="E49" s="271"/>
      <c r="F49" s="271"/>
      <c r="G49" s="271"/>
      <c r="H49" s="263"/>
      <c r="I49" s="269"/>
      <c r="J49" s="263"/>
      <c r="K49" s="271"/>
      <c r="L49" s="271"/>
      <c r="M49" s="271"/>
      <c r="N49" s="271"/>
      <c r="O49" s="265"/>
      <c r="P49" s="265"/>
      <c r="Q49" s="265"/>
      <c r="R49" s="265"/>
      <c r="S49" s="265"/>
      <c r="T49" s="265"/>
      <c r="U49" s="272"/>
    </row>
    <row r="50" spans="1:21" ht="18.75" x14ac:dyDescent="0.25">
      <c r="A50" s="78" t="s">
        <v>138</v>
      </c>
      <c r="B50" s="77" t="s">
        <v>137</v>
      </c>
      <c r="C50" s="268">
        <v>1</v>
      </c>
      <c r="D50" s="268">
        <f>C50</f>
        <v>1</v>
      </c>
      <c r="E50" s="271"/>
      <c r="F50" s="271"/>
      <c r="G50" s="271"/>
      <c r="H50" s="268">
        <f>D50</f>
        <v>1</v>
      </c>
      <c r="I50" s="268">
        <f>I24</f>
        <v>3</v>
      </c>
      <c r="J50" s="268">
        <f>H50</f>
        <v>1</v>
      </c>
      <c r="K50" s="271">
        <f>K42</f>
        <v>3</v>
      </c>
      <c r="L50" s="271"/>
      <c r="M50" s="271"/>
      <c r="N50" s="271"/>
      <c r="O50" s="265"/>
      <c r="P50" s="265"/>
      <c r="Q50" s="265"/>
      <c r="R50" s="265"/>
      <c r="S50" s="265"/>
      <c r="T50" s="265">
        <f>J50</f>
        <v>1</v>
      </c>
      <c r="U50" s="272">
        <f>T50</f>
        <v>1</v>
      </c>
    </row>
    <row r="51" spans="1:21" ht="35.25" customHeight="1" x14ac:dyDescent="0.25">
      <c r="A51" s="81" t="s">
        <v>58</v>
      </c>
      <c r="B51" s="80" t="s">
        <v>136</v>
      </c>
      <c r="C51" s="270"/>
      <c r="D51" s="270"/>
      <c r="E51" s="264"/>
      <c r="F51" s="264"/>
      <c r="G51" s="271"/>
      <c r="H51" s="270"/>
      <c r="I51" s="269"/>
      <c r="J51" s="270"/>
      <c r="K51" s="271"/>
      <c r="L51" s="271"/>
      <c r="M51" s="271"/>
      <c r="N51" s="271"/>
      <c r="O51" s="265"/>
      <c r="P51" s="265"/>
      <c r="Q51" s="265"/>
      <c r="R51" s="265"/>
      <c r="S51" s="265"/>
      <c r="T51" s="265"/>
      <c r="U51" s="272"/>
    </row>
    <row r="52" spans="1:21" x14ac:dyDescent="0.25">
      <c r="A52" s="78" t="s">
        <v>135</v>
      </c>
      <c r="B52" s="47" t="s">
        <v>134</v>
      </c>
      <c r="C52" s="263"/>
      <c r="D52" s="263"/>
      <c r="E52" s="264"/>
      <c r="F52" s="264"/>
      <c r="G52" s="271"/>
      <c r="H52" s="263"/>
      <c r="I52" s="263"/>
      <c r="J52" s="263"/>
      <c r="K52" s="271"/>
      <c r="L52" s="271"/>
      <c r="M52" s="271"/>
      <c r="N52" s="271"/>
      <c r="O52" s="265"/>
      <c r="P52" s="265"/>
      <c r="Q52" s="265"/>
      <c r="R52" s="265"/>
      <c r="S52" s="265"/>
      <c r="T52" s="265"/>
      <c r="U52" s="272"/>
    </row>
    <row r="53" spans="1:21" x14ac:dyDescent="0.25">
      <c r="A53" s="78" t="s">
        <v>133</v>
      </c>
      <c r="B53" s="47" t="s">
        <v>127</v>
      </c>
      <c r="C53" s="263"/>
      <c r="D53" s="263"/>
      <c r="E53" s="264"/>
      <c r="F53" s="264"/>
      <c r="G53" s="271"/>
      <c r="H53" s="263"/>
      <c r="I53" s="269"/>
      <c r="J53" s="263"/>
      <c r="K53" s="271"/>
      <c r="L53" s="271"/>
      <c r="M53" s="271"/>
      <c r="N53" s="271"/>
      <c r="O53" s="265"/>
      <c r="P53" s="265"/>
      <c r="Q53" s="265"/>
      <c r="R53" s="265"/>
      <c r="S53" s="265"/>
      <c r="T53" s="265"/>
      <c r="U53" s="272"/>
    </row>
    <row r="54" spans="1:21" x14ac:dyDescent="0.25">
      <c r="A54" s="78" t="s">
        <v>132</v>
      </c>
      <c r="B54" s="77" t="s">
        <v>126</v>
      </c>
      <c r="C54" s="263"/>
      <c r="D54" s="263"/>
      <c r="E54" s="264"/>
      <c r="F54" s="264"/>
      <c r="G54" s="271"/>
      <c r="H54" s="263"/>
      <c r="I54" s="269"/>
      <c r="J54" s="263"/>
      <c r="K54" s="271"/>
      <c r="L54" s="271"/>
      <c r="M54" s="271"/>
      <c r="N54" s="271"/>
      <c r="O54" s="265"/>
      <c r="P54" s="265"/>
      <c r="Q54" s="265"/>
      <c r="R54" s="265"/>
      <c r="S54" s="265"/>
      <c r="T54" s="265"/>
      <c r="U54" s="272"/>
    </row>
    <row r="55" spans="1:21" x14ac:dyDescent="0.25">
      <c r="A55" s="78" t="s">
        <v>131</v>
      </c>
      <c r="B55" s="77" t="s">
        <v>125</v>
      </c>
      <c r="C55" s="263"/>
      <c r="D55" s="263"/>
      <c r="E55" s="264"/>
      <c r="F55" s="264"/>
      <c r="G55" s="271"/>
      <c r="H55" s="263"/>
      <c r="I55" s="269"/>
      <c r="J55" s="263"/>
      <c r="K55" s="271"/>
      <c r="L55" s="271"/>
      <c r="M55" s="271"/>
      <c r="N55" s="271"/>
      <c r="O55" s="265"/>
      <c r="P55" s="265"/>
      <c r="Q55" s="265"/>
      <c r="R55" s="265"/>
      <c r="S55" s="265"/>
      <c r="T55" s="265"/>
      <c r="U55" s="272"/>
    </row>
    <row r="56" spans="1:21" x14ac:dyDescent="0.25">
      <c r="A56" s="78" t="s">
        <v>130</v>
      </c>
      <c r="B56" s="77" t="s">
        <v>124</v>
      </c>
      <c r="C56" s="263"/>
      <c r="D56" s="263"/>
      <c r="E56" s="264"/>
      <c r="F56" s="264"/>
      <c r="G56" s="265"/>
      <c r="H56" s="263"/>
      <c r="I56" s="263"/>
      <c r="J56" s="263"/>
      <c r="K56" s="265"/>
      <c r="L56" s="265"/>
      <c r="M56" s="265"/>
      <c r="N56" s="265"/>
      <c r="O56" s="265"/>
      <c r="P56" s="265"/>
      <c r="Q56" s="265"/>
      <c r="R56" s="265"/>
      <c r="S56" s="265"/>
      <c r="T56" s="265"/>
      <c r="U56" s="273"/>
    </row>
    <row r="57" spans="1:21" ht="18.75" x14ac:dyDescent="0.25">
      <c r="A57" s="78" t="s">
        <v>129</v>
      </c>
      <c r="B57" s="77" t="s">
        <v>123</v>
      </c>
      <c r="C57" s="268">
        <v>1</v>
      </c>
      <c r="D57" s="265">
        <f>C57</f>
        <v>1</v>
      </c>
      <c r="E57" s="264"/>
      <c r="F57" s="264"/>
      <c r="G57" s="271"/>
      <c r="H57" s="271">
        <f>D57</f>
        <v>1</v>
      </c>
      <c r="I57" s="271">
        <f>I24</f>
        <v>3</v>
      </c>
      <c r="J57" s="271">
        <f>H57</f>
        <v>1</v>
      </c>
      <c r="K57" s="271">
        <f>K24</f>
        <v>3</v>
      </c>
      <c r="L57" s="271"/>
      <c r="M57" s="271"/>
      <c r="N57" s="271"/>
      <c r="O57" s="265"/>
      <c r="P57" s="265"/>
      <c r="Q57" s="265"/>
      <c r="R57" s="265"/>
      <c r="S57" s="265"/>
      <c r="T57" s="265">
        <f>J57</f>
        <v>1</v>
      </c>
      <c r="U57" s="272">
        <f>T57</f>
        <v>1</v>
      </c>
    </row>
    <row r="58" spans="1:21" ht="36.75" customHeight="1" x14ac:dyDescent="0.25">
      <c r="A58" s="81" t="s">
        <v>57</v>
      </c>
      <c r="B58" s="102" t="s">
        <v>230</v>
      </c>
      <c r="C58" s="77"/>
      <c r="D58" s="76"/>
      <c r="E58" s="76"/>
      <c r="F58" s="76"/>
      <c r="G58" s="47"/>
      <c r="H58" s="47"/>
      <c r="I58" s="47"/>
      <c r="J58" s="47"/>
      <c r="K58" s="47"/>
      <c r="L58" s="47"/>
      <c r="M58" s="47"/>
      <c r="N58" s="47"/>
      <c r="O58" s="75"/>
      <c r="P58" s="75"/>
      <c r="Q58" s="75"/>
      <c r="R58" s="75"/>
      <c r="S58" s="75"/>
      <c r="T58" s="75"/>
      <c r="U58" s="74"/>
    </row>
    <row r="59" spans="1:21" x14ac:dyDescent="0.25">
      <c r="A59" s="81" t="s">
        <v>55</v>
      </c>
      <c r="B59" s="80" t="s">
        <v>128</v>
      </c>
      <c r="C59" s="76"/>
      <c r="D59" s="76"/>
      <c r="E59" s="47"/>
      <c r="F59" s="47"/>
      <c r="G59" s="47"/>
      <c r="H59" s="47"/>
      <c r="I59" s="47"/>
      <c r="J59" s="47"/>
      <c r="K59" s="47"/>
      <c r="L59" s="47"/>
      <c r="M59" s="47"/>
      <c r="N59" s="47"/>
      <c r="O59" s="75"/>
      <c r="P59" s="75"/>
      <c r="Q59" s="75"/>
      <c r="R59" s="75"/>
      <c r="S59" s="75"/>
      <c r="T59" s="75"/>
      <c r="U59" s="74"/>
    </row>
    <row r="60" spans="1:21" x14ac:dyDescent="0.25">
      <c r="A60" s="78" t="s">
        <v>224</v>
      </c>
      <c r="B60" s="79" t="s">
        <v>149</v>
      </c>
      <c r="C60" s="79"/>
      <c r="D60" s="76"/>
      <c r="E60" s="47"/>
      <c r="F60" s="47"/>
      <c r="G60" s="47"/>
      <c r="H60" s="47"/>
      <c r="I60" s="47"/>
      <c r="J60" s="47"/>
      <c r="K60" s="47"/>
      <c r="L60" s="47"/>
      <c r="M60" s="47"/>
      <c r="N60" s="47"/>
      <c r="O60" s="75"/>
      <c r="P60" s="75"/>
      <c r="Q60" s="75"/>
      <c r="R60" s="75"/>
      <c r="S60" s="75"/>
      <c r="T60" s="75"/>
      <c r="U60" s="74"/>
    </row>
    <row r="61" spans="1:21" x14ac:dyDescent="0.25">
      <c r="A61" s="78" t="s">
        <v>225</v>
      </c>
      <c r="B61" s="79" t="s">
        <v>147</v>
      </c>
      <c r="C61" s="79"/>
      <c r="D61" s="76"/>
      <c r="E61" s="47"/>
      <c r="F61" s="47"/>
      <c r="G61" s="47"/>
      <c r="H61" s="47"/>
      <c r="I61" s="47"/>
      <c r="J61" s="47"/>
      <c r="K61" s="47"/>
      <c r="L61" s="47"/>
      <c r="M61" s="47"/>
      <c r="N61" s="47"/>
      <c r="O61" s="75"/>
      <c r="P61" s="75"/>
      <c r="Q61" s="75"/>
      <c r="R61" s="75"/>
      <c r="S61" s="75"/>
      <c r="T61" s="75"/>
      <c r="U61" s="74"/>
    </row>
    <row r="62" spans="1:21" x14ac:dyDescent="0.25">
      <c r="A62" s="78" t="s">
        <v>226</v>
      </c>
      <c r="B62" s="79" t="s">
        <v>145</v>
      </c>
      <c r="C62" s="79"/>
      <c r="D62" s="76"/>
      <c r="E62" s="47"/>
      <c r="F62" s="47"/>
      <c r="G62" s="47"/>
      <c r="H62" s="47"/>
      <c r="I62" s="47"/>
      <c r="J62" s="47"/>
      <c r="K62" s="47"/>
      <c r="L62" s="47"/>
      <c r="M62" s="47"/>
      <c r="N62" s="47"/>
      <c r="O62" s="75"/>
      <c r="P62" s="75"/>
      <c r="Q62" s="75"/>
      <c r="R62" s="75"/>
      <c r="S62" s="75"/>
      <c r="T62" s="75"/>
      <c r="U62" s="74"/>
    </row>
    <row r="63" spans="1:21" x14ac:dyDescent="0.25">
      <c r="A63" s="78" t="s">
        <v>227</v>
      </c>
      <c r="B63" s="79" t="s">
        <v>229</v>
      </c>
      <c r="C63" s="79"/>
      <c r="D63" s="76"/>
      <c r="E63" s="47"/>
      <c r="F63" s="47"/>
      <c r="G63" s="47"/>
      <c r="H63" s="47"/>
      <c r="I63" s="47"/>
      <c r="J63" s="47"/>
      <c r="K63" s="47"/>
      <c r="L63" s="47"/>
      <c r="M63" s="47"/>
      <c r="N63" s="47"/>
      <c r="O63" s="75"/>
      <c r="P63" s="75"/>
      <c r="Q63" s="75"/>
      <c r="R63" s="75"/>
      <c r="S63" s="75"/>
      <c r="T63" s="75"/>
      <c r="U63" s="74"/>
    </row>
    <row r="64" spans="1:21" ht="18.75" x14ac:dyDescent="0.25">
      <c r="A64" s="78" t="s">
        <v>228</v>
      </c>
      <c r="B64" s="77" t="s">
        <v>123</v>
      </c>
      <c r="C64" s="77"/>
      <c r="D64" s="76"/>
      <c r="E64" s="47"/>
      <c r="F64" s="47"/>
      <c r="G64" s="47"/>
      <c r="H64" s="47"/>
      <c r="I64" s="47"/>
      <c r="J64" s="47"/>
      <c r="K64" s="47"/>
      <c r="L64" s="47"/>
      <c r="M64" s="47"/>
      <c r="N64" s="47"/>
      <c r="O64" s="75"/>
      <c r="P64" s="75"/>
      <c r="Q64" s="75"/>
      <c r="R64" s="75"/>
      <c r="S64" s="75"/>
      <c r="T64" s="75"/>
      <c r="U64" s="74"/>
    </row>
    <row r="65" spans="1:20" x14ac:dyDescent="0.25">
      <c r="A65" s="72"/>
      <c r="B65" s="73"/>
      <c r="C65" s="73"/>
      <c r="D65" s="73"/>
      <c r="E65" s="73"/>
      <c r="F65" s="73"/>
      <c r="G65" s="73"/>
      <c r="H65" s="73"/>
      <c r="I65" s="73"/>
      <c r="J65" s="73"/>
      <c r="K65" s="73"/>
      <c r="L65" s="72"/>
      <c r="M65" s="72"/>
      <c r="N65" s="63"/>
      <c r="O65" s="63"/>
      <c r="P65" s="63"/>
      <c r="Q65" s="63"/>
      <c r="R65" s="63"/>
      <c r="S65" s="63"/>
      <c r="T65" s="63"/>
    </row>
    <row r="66" spans="1:20" ht="54" customHeight="1" x14ac:dyDescent="0.25">
      <c r="A66" s="63"/>
      <c r="B66" s="432"/>
      <c r="C66" s="432"/>
      <c r="D66" s="432"/>
      <c r="E66" s="432"/>
      <c r="F66" s="432"/>
      <c r="G66" s="432"/>
      <c r="H66" s="432"/>
      <c r="I66" s="432"/>
      <c r="J66" s="67"/>
      <c r="K66" s="67"/>
      <c r="L66" s="71"/>
      <c r="M66" s="71"/>
      <c r="N66" s="71"/>
      <c r="O66" s="71"/>
      <c r="P66" s="71"/>
      <c r="Q66" s="71"/>
      <c r="R66" s="71"/>
      <c r="S66" s="71"/>
      <c r="T66" s="71"/>
    </row>
    <row r="67" spans="1:20" x14ac:dyDescent="0.25">
      <c r="A67" s="63"/>
      <c r="B67" s="63"/>
      <c r="C67" s="63"/>
      <c r="D67" s="63"/>
      <c r="E67" s="63"/>
      <c r="F67" s="63"/>
      <c r="L67" s="63"/>
      <c r="M67" s="63"/>
      <c r="N67" s="63"/>
      <c r="O67" s="63"/>
      <c r="P67" s="63"/>
      <c r="Q67" s="63"/>
      <c r="R67" s="63"/>
      <c r="S67" s="63"/>
      <c r="T67" s="63"/>
    </row>
    <row r="68" spans="1:20" ht="50.25" customHeight="1" x14ac:dyDescent="0.25">
      <c r="A68" s="63"/>
      <c r="B68" s="433"/>
      <c r="C68" s="433"/>
      <c r="D68" s="433"/>
      <c r="E68" s="433"/>
      <c r="F68" s="433"/>
      <c r="G68" s="433"/>
      <c r="H68" s="433"/>
      <c r="I68" s="433"/>
      <c r="J68" s="68"/>
      <c r="K68" s="68"/>
      <c r="L68" s="63"/>
      <c r="M68" s="63"/>
      <c r="N68" s="63"/>
      <c r="O68" s="63"/>
      <c r="P68" s="63"/>
      <c r="Q68" s="63"/>
      <c r="R68" s="63"/>
      <c r="S68" s="63"/>
      <c r="T68" s="63"/>
    </row>
    <row r="69" spans="1:20" x14ac:dyDescent="0.25">
      <c r="A69" s="63"/>
      <c r="B69" s="63"/>
      <c r="C69" s="63"/>
      <c r="D69" s="63"/>
      <c r="E69" s="63"/>
      <c r="F69" s="63"/>
      <c r="L69" s="63"/>
      <c r="M69" s="63"/>
      <c r="N69" s="63"/>
      <c r="O69" s="63"/>
      <c r="P69" s="63"/>
      <c r="Q69" s="63"/>
      <c r="R69" s="63"/>
      <c r="S69" s="63"/>
      <c r="T69" s="63"/>
    </row>
    <row r="70" spans="1:20" ht="36.75" customHeight="1" x14ac:dyDescent="0.25">
      <c r="A70" s="63"/>
      <c r="B70" s="432"/>
      <c r="C70" s="432"/>
      <c r="D70" s="432"/>
      <c r="E70" s="432"/>
      <c r="F70" s="432"/>
      <c r="G70" s="432"/>
      <c r="H70" s="432"/>
      <c r="I70" s="432"/>
      <c r="J70" s="67"/>
      <c r="K70" s="67"/>
      <c r="L70" s="63"/>
      <c r="M70" s="63"/>
      <c r="N70" s="63"/>
      <c r="O70" s="63"/>
      <c r="P70" s="63"/>
      <c r="Q70" s="63"/>
      <c r="R70" s="63"/>
      <c r="S70" s="63"/>
      <c r="T70" s="63"/>
    </row>
    <row r="71" spans="1:20" x14ac:dyDescent="0.25">
      <c r="A71" s="63"/>
      <c r="B71" s="70"/>
      <c r="C71" s="70"/>
      <c r="D71" s="70"/>
      <c r="E71" s="70"/>
      <c r="F71" s="70"/>
      <c r="L71" s="63"/>
      <c r="M71" s="63"/>
      <c r="N71" s="69"/>
      <c r="O71" s="63"/>
      <c r="P71" s="63"/>
      <c r="Q71" s="63"/>
      <c r="R71" s="63"/>
      <c r="S71" s="63"/>
      <c r="T71" s="63"/>
    </row>
    <row r="72" spans="1:20" ht="51" customHeight="1" x14ac:dyDescent="0.25">
      <c r="A72" s="63"/>
      <c r="B72" s="432"/>
      <c r="C72" s="432"/>
      <c r="D72" s="432"/>
      <c r="E72" s="432"/>
      <c r="F72" s="432"/>
      <c r="G72" s="432"/>
      <c r="H72" s="432"/>
      <c r="I72" s="432"/>
      <c r="J72" s="67"/>
      <c r="K72" s="67"/>
      <c r="L72" s="63"/>
      <c r="M72" s="63"/>
      <c r="N72" s="69"/>
      <c r="O72" s="63"/>
      <c r="P72" s="63"/>
      <c r="Q72" s="63"/>
      <c r="R72" s="63"/>
      <c r="S72" s="63"/>
      <c r="T72" s="63"/>
    </row>
    <row r="73" spans="1:20" ht="32.25" customHeight="1" x14ac:dyDescent="0.25">
      <c r="A73" s="63"/>
      <c r="B73" s="433"/>
      <c r="C73" s="433"/>
      <c r="D73" s="433"/>
      <c r="E73" s="433"/>
      <c r="F73" s="433"/>
      <c r="G73" s="433"/>
      <c r="H73" s="433"/>
      <c r="I73" s="433"/>
      <c r="J73" s="68"/>
      <c r="K73" s="68"/>
      <c r="L73" s="63"/>
      <c r="M73" s="63"/>
      <c r="N73" s="63"/>
      <c r="O73" s="63"/>
      <c r="P73" s="63"/>
      <c r="Q73" s="63"/>
      <c r="R73" s="63"/>
      <c r="S73" s="63"/>
      <c r="T73" s="63"/>
    </row>
    <row r="74" spans="1:20" ht="51.75" customHeight="1" x14ac:dyDescent="0.25">
      <c r="A74" s="63"/>
      <c r="B74" s="432"/>
      <c r="C74" s="432"/>
      <c r="D74" s="432"/>
      <c r="E74" s="432"/>
      <c r="F74" s="432"/>
      <c r="G74" s="432"/>
      <c r="H74" s="432"/>
      <c r="I74" s="432"/>
      <c r="J74" s="67"/>
      <c r="K74" s="67"/>
      <c r="L74" s="63"/>
      <c r="M74" s="63"/>
      <c r="N74" s="63"/>
      <c r="O74" s="63"/>
      <c r="P74" s="63"/>
      <c r="Q74" s="63"/>
      <c r="R74" s="63"/>
      <c r="S74" s="63"/>
      <c r="T74" s="63"/>
    </row>
    <row r="75" spans="1:20" ht="21.75" customHeight="1" x14ac:dyDescent="0.25">
      <c r="A75" s="63"/>
      <c r="B75" s="430"/>
      <c r="C75" s="430"/>
      <c r="D75" s="430"/>
      <c r="E75" s="430"/>
      <c r="F75" s="430"/>
      <c r="G75" s="430"/>
      <c r="H75" s="430"/>
      <c r="I75" s="430"/>
      <c r="J75" s="66"/>
      <c r="K75" s="66"/>
      <c r="L75" s="65"/>
      <c r="M75" s="65"/>
      <c r="N75" s="63"/>
      <c r="O75" s="63"/>
      <c r="P75" s="63"/>
      <c r="Q75" s="63"/>
      <c r="R75" s="63"/>
      <c r="S75" s="63"/>
      <c r="T75" s="63"/>
    </row>
    <row r="76" spans="1:20" ht="23.25" customHeight="1" x14ac:dyDescent="0.25">
      <c r="A76" s="63"/>
      <c r="B76" s="65"/>
      <c r="C76" s="65"/>
      <c r="D76" s="65"/>
      <c r="E76" s="65"/>
      <c r="F76" s="65"/>
      <c r="L76" s="63"/>
      <c r="M76" s="63"/>
      <c r="N76" s="63"/>
      <c r="O76" s="63"/>
      <c r="P76" s="63"/>
      <c r="Q76" s="63"/>
      <c r="R76" s="63"/>
      <c r="S76" s="63"/>
      <c r="T76" s="63"/>
    </row>
    <row r="77" spans="1:20" ht="18.75" customHeight="1" x14ac:dyDescent="0.25">
      <c r="A77" s="63"/>
      <c r="B77" s="431"/>
      <c r="C77" s="431"/>
      <c r="D77" s="431"/>
      <c r="E77" s="431"/>
      <c r="F77" s="431"/>
      <c r="G77" s="431"/>
      <c r="H77" s="431"/>
      <c r="I77" s="431"/>
      <c r="J77" s="64"/>
      <c r="K77" s="64"/>
      <c r="L77" s="63"/>
      <c r="M77" s="63"/>
      <c r="N77" s="63"/>
      <c r="O77" s="63"/>
      <c r="P77" s="63"/>
      <c r="Q77" s="63"/>
      <c r="R77" s="63"/>
      <c r="S77" s="63"/>
      <c r="T77" s="63"/>
    </row>
    <row r="78" spans="1:20" x14ac:dyDescent="0.25">
      <c r="A78" s="63"/>
      <c r="B78" s="63"/>
      <c r="C78" s="63"/>
      <c r="D78" s="63"/>
      <c r="E78" s="63"/>
      <c r="F78" s="63"/>
      <c r="L78" s="63"/>
      <c r="M78" s="63"/>
      <c r="N78" s="63"/>
      <c r="O78" s="63"/>
      <c r="P78" s="63"/>
      <c r="Q78" s="63"/>
      <c r="R78" s="63"/>
      <c r="S78" s="63"/>
      <c r="T78" s="63"/>
    </row>
    <row r="79" spans="1:20" x14ac:dyDescent="0.25">
      <c r="A79" s="63"/>
      <c r="B79" s="63"/>
      <c r="C79" s="63"/>
      <c r="D79" s="63"/>
      <c r="E79" s="63"/>
      <c r="F79" s="63"/>
      <c r="L79" s="63"/>
      <c r="M79" s="63"/>
      <c r="N79" s="63"/>
      <c r="O79" s="63"/>
      <c r="P79" s="63"/>
      <c r="Q79" s="63"/>
      <c r="R79" s="63"/>
      <c r="S79" s="63"/>
      <c r="T79" s="63"/>
    </row>
    <row r="80" spans="1:20" x14ac:dyDescent="0.25">
      <c r="G80" s="62"/>
      <c r="H80" s="62"/>
      <c r="I80" s="62"/>
      <c r="J80" s="62"/>
      <c r="K80" s="62"/>
    </row>
    <row r="81" s="62" customFormat="1" x14ac:dyDescent="0.25"/>
    <row r="82" s="62" customFormat="1" x14ac:dyDescent="0.25"/>
    <row r="83" s="62" customFormat="1" x14ac:dyDescent="0.25"/>
    <row r="84" s="62" customFormat="1" x14ac:dyDescent="0.25"/>
    <row r="85" s="62" customFormat="1" x14ac:dyDescent="0.25"/>
    <row r="86" s="62" customFormat="1" x14ac:dyDescent="0.25"/>
    <row r="87" s="62" customFormat="1" x14ac:dyDescent="0.25"/>
    <row r="88" s="62" customFormat="1" x14ac:dyDescent="0.25"/>
    <row r="89" s="62" customFormat="1" x14ac:dyDescent="0.25"/>
    <row r="90" s="62" customFormat="1" x14ac:dyDescent="0.25"/>
    <row r="91" s="62" customFormat="1" x14ac:dyDescent="0.25"/>
    <row r="92" s="62" customFormat="1" x14ac:dyDescent="0.25"/>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V26"/>
  <sheetViews>
    <sheetView tabSelected="1" view="pageBreakPreview" topLeftCell="A13" zoomScale="85" zoomScaleSheetLayoutView="85" workbookViewId="0">
      <selection activeCell="D26" sqref="D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6" t="s">
        <v>67</v>
      </c>
    </row>
    <row r="2" spans="1:48" ht="18.75" x14ac:dyDescent="0.3">
      <c r="AV2" s="14" t="s">
        <v>9</v>
      </c>
    </row>
    <row r="3" spans="1:48" ht="18.75" x14ac:dyDescent="0.3">
      <c r="AV3" s="14" t="s">
        <v>508</v>
      </c>
    </row>
    <row r="4" spans="1:48" ht="18.75" x14ac:dyDescent="0.3">
      <c r="AV4" s="14"/>
    </row>
    <row r="5" spans="1:48" ht="18.75" customHeight="1" x14ac:dyDescent="0.25">
      <c r="A5" s="291" t="str">
        <f>'6.2. Паспорт фин осв ввод'!A4:U4</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4"/>
    </row>
    <row r="7" spans="1:48" ht="18.75" x14ac:dyDescent="0.25">
      <c r="A7" s="295" t="s">
        <v>8</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8.75" x14ac:dyDescent="0.25">
      <c r="A9" s="294" t="s">
        <v>495</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2" t="s">
        <v>7</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8.75" x14ac:dyDescent="0.25">
      <c r="A12" s="294" t="str">
        <f>'6.2. Паспорт фин осв ввод'!A11:U11</f>
        <v>Р_СТР0045</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92" t="s">
        <v>6</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42" customHeight="1" x14ac:dyDescent="0.25">
      <c r="A15" s="293" t="str">
        <f>'6.2. Паспорт фин осв ввод'!A14:U14</f>
        <v>Установка измерительного комплекса по ТУ №31/2024/НП от 26.08.2024 г., г.Новопавловск, район школы №33 ИП Каширин В.А.</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92" t="s">
        <v>5</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1"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1" customFormat="1" x14ac:dyDescent="0.25">
      <c r="A21" s="434" t="s">
        <v>462</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1" customFormat="1" ht="58.5" customHeight="1" x14ac:dyDescent="0.25">
      <c r="A22" s="435" t="s">
        <v>51</v>
      </c>
      <c r="B22" s="438" t="s">
        <v>23</v>
      </c>
      <c r="C22" s="435" t="s">
        <v>50</v>
      </c>
      <c r="D22" s="435" t="s">
        <v>49</v>
      </c>
      <c r="E22" s="441" t="s">
        <v>473</v>
      </c>
      <c r="F22" s="442"/>
      <c r="G22" s="442"/>
      <c r="H22" s="442"/>
      <c r="I22" s="442"/>
      <c r="J22" s="442"/>
      <c r="K22" s="442"/>
      <c r="L22" s="443"/>
      <c r="M22" s="435" t="s">
        <v>48</v>
      </c>
      <c r="N22" s="435" t="s">
        <v>47</v>
      </c>
      <c r="O22" s="435" t="s">
        <v>46</v>
      </c>
      <c r="P22" s="444" t="s">
        <v>237</v>
      </c>
      <c r="Q22" s="444" t="s">
        <v>45</v>
      </c>
      <c r="R22" s="444" t="s">
        <v>44</v>
      </c>
      <c r="S22" s="444" t="s">
        <v>43</v>
      </c>
      <c r="T22" s="444"/>
      <c r="U22" s="445" t="s">
        <v>42</v>
      </c>
      <c r="V22" s="445" t="s">
        <v>41</v>
      </c>
      <c r="W22" s="444" t="s">
        <v>40</v>
      </c>
      <c r="X22" s="444" t="s">
        <v>39</v>
      </c>
      <c r="Y22" s="444" t="s">
        <v>38</v>
      </c>
      <c r="Z22" s="458" t="s">
        <v>37</v>
      </c>
      <c r="AA22" s="444" t="s">
        <v>36</v>
      </c>
      <c r="AB22" s="444" t="s">
        <v>35</v>
      </c>
      <c r="AC22" s="444" t="s">
        <v>34</v>
      </c>
      <c r="AD22" s="444" t="s">
        <v>33</v>
      </c>
      <c r="AE22" s="444" t="s">
        <v>32</v>
      </c>
      <c r="AF22" s="444" t="s">
        <v>31</v>
      </c>
      <c r="AG22" s="444"/>
      <c r="AH22" s="444"/>
      <c r="AI22" s="444"/>
      <c r="AJ22" s="444"/>
      <c r="AK22" s="444"/>
      <c r="AL22" s="444" t="s">
        <v>30</v>
      </c>
      <c r="AM22" s="444"/>
      <c r="AN22" s="444"/>
      <c r="AO22" s="444"/>
      <c r="AP22" s="444" t="s">
        <v>29</v>
      </c>
      <c r="AQ22" s="444"/>
      <c r="AR22" s="444" t="s">
        <v>28</v>
      </c>
      <c r="AS22" s="444" t="s">
        <v>27</v>
      </c>
      <c r="AT22" s="444" t="s">
        <v>26</v>
      </c>
      <c r="AU22" s="444" t="s">
        <v>25</v>
      </c>
      <c r="AV22" s="448" t="s">
        <v>24</v>
      </c>
    </row>
    <row r="23" spans="1:48" s="21" customFormat="1" ht="64.5" customHeight="1" x14ac:dyDescent="0.25">
      <c r="A23" s="436"/>
      <c r="B23" s="439"/>
      <c r="C23" s="436"/>
      <c r="D23" s="436"/>
      <c r="E23" s="450" t="s">
        <v>22</v>
      </c>
      <c r="F23" s="452" t="s">
        <v>127</v>
      </c>
      <c r="G23" s="452" t="s">
        <v>126</v>
      </c>
      <c r="H23" s="452" t="s">
        <v>125</v>
      </c>
      <c r="I23" s="456" t="s">
        <v>383</v>
      </c>
      <c r="J23" s="456" t="s">
        <v>384</v>
      </c>
      <c r="K23" s="456" t="s">
        <v>385</v>
      </c>
      <c r="L23" s="452" t="s">
        <v>75</v>
      </c>
      <c r="M23" s="436"/>
      <c r="N23" s="436"/>
      <c r="O23" s="436"/>
      <c r="P23" s="444"/>
      <c r="Q23" s="444"/>
      <c r="R23" s="444"/>
      <c r="S23" s="454" t="s">
        <v>3</v>
      </c>
      <c r="T23" s="454" t="s">
        <v>10</v>
      </c>
      <c r="U23" s="445"/>
      <c r="V23" s="445"/>
      <c r="W23" s="444"/>
      <c r="X23" s="444"/>
      <c r="Y23" s="444"/>
      <c r="Z23" s="444"/>
      <c r="AA23" s="444"/>
      <c r="AB23" s="444"/>
      <c r="AC23" s="444"/>
      <c r="AD23" s="444"/>
      <c r="AE23" s="444"/>
      <c r="AF23" s="444" t="s">
        <v>21</v>
      </c>
      <c r="AG23" s="444"/>
      <c r="AH23" s="444" t="s">
        <v>20</v>
      </c>
      <c r="AI23" s="444"/>
      <c r="AJ23" s="435" t="s">
        <v>19</v>
      </c>
      <c r="AK23" s="435" t="s">
        <v>18</v>
      </c>
      <c r="AL23" s="435" t="s">
        <v>17</v>
      </c>
      <c r="AM23" s="435" t="s">
        <v>16</v>
      </c>
      <c r="AN23" s="435" t="s">
        <v>15</v>
      </c>
      <c r="AO23" s="435" t="s">
        <v>14</v>
      </c>
      <c r="AP23" s="435" t="s">
        <v>13</v>
      </c>
      <c r="AQ23" s="446" t="s">
        <v>10</v>
      </c>
      <c r="AR23" s="444"/>
      <c r="AS23" s="444"/>
      <c r="AT23" s="444"/>
      <c r="AU23" s="444"/>
      <c r="AV23" s="449"/>
    </row>
    <row r="24" spans="1:48" s="21" customFormat="1" ht="96.75" customHeight="1" x14ac:dyDescent="0.25">
      <c r="A24" s="437"/>
      <c r="B24" s="440"/>
      <c r="C24" s="437"/>
      <c r="D24" s="437"/>
      <c r="E24" s="451"/>
      <c r="F24" s="453"/>
      <c r="G24" s="453"/>
      <c r="H24" s="453"/>
      <c r="I24" s="457"/>
      <c r="J24" s="457"/>
      <c r="K24" s="457"/>
      <c r="L24" s="453"/>
      <c r="M24" s="437"/>
      <c r="N24" s="437"/>
      <c r="O24" s="437"/>
      <c r="P24" s="444"/>
      <c r="Q24" s="444"/>
      <c r="R24" s="444"/>
      <c r="S24" s="455"/>
      <c r="T24" s="455"/>
      <c r="U24" s="445"/>
      <c r="V24" s="445"/>
      <c r="W24" s="444"/>
      <c r="X24" s="444"/>
      <c r="Y24" s="444"/>
      <c r="Z24" s="444"/>
      <c r="AA24" s="444"/>
      <c r="AB24" s="444"/>
      <c r="AC24" s="444"/>
      <c r="AD24" s="444"/>
      <c r="AE24" s="444"/>
      <c r="AF24" s="189" t="s">
        <v>12</v>
      </c>
      <c r="AG24" s="189" t="s">
        <v>11</v>
      </c>
      <c r="AH24" s="190" t="s">
        <v>3</v>
      </c>
      <c r="AI24" s="190" t="s">
        <v>10</v>
      </c>
      <c r="AJ24" s="437"/>
      <c r="AK24" s="437"/>
      <c r="AL24" s="437"/>
      <c r="AM24" s="437"/>
      <c r="AN24" s="437"/>
      <c r="AO24" s="437"/>
      <c r="AP24" s="437"/>
      <c r="AQ24" s="447"/>
      <c r="AR24" s="444"/>
      <c r="AS24" s="444"/>
      <c r="AT24" s="444"/>
      <c r="AU24" s="444"/>
      <c r="AV24" s="449"/>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251" customFormat="1" ht="93.75" x14ac:dyDescent="0.3">
      <c r="A26" s="244">
        <v>1</v>
      </c>
      <c r="B26" s="245" t="s">
        <v>496</v>
      </c>
      <c r="C26" s="246" t="s">
        <v>494</v>
      </c>
      <c r="D26" s="247" t="s">
        <v>516</v>
      </c>
      <c r="E26" s="244">
        <v>1</v>
      </c>
      <c r="F26" s="244"/>
      <c r="G26" s="244"/>
      <c r="H26" s="244"/>
      <c r="I26" s="248"/>
      <c r="J26" s="244"/>
      <c r="K26" s="244"/>
      <c r="L26" s="244"/>
      <c r="M26" s="247"/>
      <c r="N26" s="247"/>
      <c r="O26" s="247"/>
      <c r="P26" s="249"/>
      <c r="Q26" s="247"/>
      <c r="R26" s="249"/>
      <c r="S26" s="247"/>
      <c r="T26" s="247"/>
      <c r="U26" s="244"/>
      <c r="V26" s="244"/>
      <c r="W26" s="247"/>
      <c r="X26" s="249"/>
      <c r="Y26" s="247"/>
      <c r="Z26" s="250"/>
      <c r="AA26" s="249"/>
      <c r="AB26" s="249"/>
      <c r="AC26" s="249"/>
      <c r="AD26" s="249"/>
      <c r="AE26" s="249"/>
      <c r="AF26" s="244"/>
      <c r="AG26" s="247"/>
      <c r="AH26" s="250"/>
      <c r="AI26" s="250"/>
      <c r="AJ26" s="250"/>
      <c r="AK26" s="250"/>
      <c r="AL26" s="247"/>
      <c r="AM26" s="247"/>
      <c r="AN26" s="250"/>
      <c r="AO26" s="247"/>
      <c r="AP26" s="250"/>
      <c r="AQ26" s="250"/>
      <c r="AR26" s="250"/>
      <c r="AS26" s="250"/>
      <c r="AT26" s="250"/>
      <c r="AU26" s="247"/>
      <c r="AV26" s="24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1" zoomScale="90" zoomScaleNormal="90" zoomScaleSheetLayoutView="90" workbookViewId="0">
      <selection activeCell="B25" sqref="B25"/>
    </sheetView>
  </sheetViews>
  <sheetFormatPr defaultRowHeight="15.75" x14ac:dyDescent="0.25"/>
  <cols>
    <col min="1" max="2" width="66.140625" style="158" customWidth="1"/>
    <col min="3" max="256" width="9.140625" style="159"/>
    <col min="257" max="258" width="66.140625" style="159" customWidth="1"/>
    <col min="259" max="512" width="9.140625" style="159"/>
    <col min="513" max="514" width="66.140625" style="159" customWidth="1"/>
    <col min="515" max="768" width="9.140625" style="159"/>
    <col min="769" max="770" width="66.140625" style="159" customWidth="1"/>
    <col min="771" max="1024" width="9.140625" style="159"/>
    <col min="1025" max="1026" width="66.140625" style="159" customWidth="1"/>
    <col min="1027" max="1280" width="9.140625" style="159"/>
    <col min="1281" max="1282" width="66.140625" style="159" customWidth="1"/>
    <col min="1283" max="1536" width="9.140625" style="159"/>
    <col min="1537" max="1538" width="66.140625" style="159" customWidth="1"/>
    <col min="1539" max="1792" width="9.140625" style="159"/>
    <col min="1793" max="1794" width="66.140625" style="159" customWidth="1"/>
    <col min="1795" max="2048" width="9.140625" style="159"/>
    <col min="2049" max="2050" width="66.140625" style="159" customWidth="1"/>
    <col min="2051" max="2304" width="9.140625" style="159"/>
    <col min="2305" max="2306" width="66.140625" style="159" customWidth="1"/>
    <col min="2307" max="2560" width="9.140625" style="159"/>
    <col min="2561" max="2562" width="66.140625" style="159" customWidth="1"/>
    <col min="2563" max="2816" width="9.140625" style="159"/>
    <col min="2817" max="2818" width="66.140625" style="159" customWidth="1"/>
    <col min="2819" max="3072" width="9.140625" style="159"/>
    <col min="3073" max="3074" width="66.140625" style="159" customWidth="1"/>
    <col min="3075" max="3328" width="9.140625" style="159"/>
    <col min="3329" max="3330" width="66.140625" style="159" customWidth="1"/>
    <col min="3331" max="3584" width="9.140625" style="159"/>
    <col min="3585" max="3586" width="66.140625" style="159" customWidth="1"/>
    <col min="3587" max="3840" width="9.140625" style="159"/>
    <col min="3841" max="3842" width="66.140625" style="159" customWidth="1"/>
    <col min="3843" max="4096" width="9.140625" style="159"/>
    <col min="4097" max="4098" width="66.140625" style="159" customWidth="1"/>
    <col min="4099" max="4352" width="9.140625" style="159"/>
    <col min="4353" max="4354" width="66.140625" style="159" customWidth="1"/>
    <col min="4355" max="4608" width="9.140625" style="159"/>
    <col min="4609" max="4610" width="66.140625" style="159" customWidth="1"/>
    <col min="4611" max="4864" width="9.140625" style="159"/>
    <col min="4865" max="4866" width="66.140625" style="159" customWidth="1"/>
    <col min="4867" max="5120" width="9.140625" style="159"/>
    <col min="5121" max="5122" width="66.140625" style="159" customWidth="1"/>
    <col min="5123" max="5376" width="9.140625" style="159"/>
    <col min="5377" max="5378" width="66.140625" style="159" customWidth="1"/>
    <col min="5379" max="5632" width="9.140625" style="159"/>
    <col min="5633" max="5634" width="66.140625" style="159" customWidth="1"/>
    <col min="5635" max="5888" width="9.140625" style="159"/>
    <col min="5889" max="5890" width="66.140625" style="159" customWidth="1"/>
    <col min="5891" max="6144" width="9.140625" style="159"/>
    <col min="6145" max="6146" width="66.140625" style="159" customWidth="1"/>
    <col min="6147" max="6400" width="9.140625" style="159"/>
    <col min="6401" max="6402" width="66.140625" style="159" customWidth="1"/>
    <col min="6403" max="6656" width="9.140625" style="159"/>
    <col min="6657" max="6658" width="66.140625" style="159" customWidth="1"/>
    <col min="6659" max="6912" width="9.140625" style="159"/>
    <col min="6913" max="6914" width="66.140625" style="159" customWidth="1"/>
    <col min="6915" max="7168" width="9.140625" style="159"/>
    <col min="7169" max="7170" width="66.140625" style="159" customWidth="1"/>
    <col min="7171" max="7424" width="9.140625" style="159"/>
    <col min="7425" max="7426" width="66.140625" style="159" customWidth="1"/>
    <col min="7427" max="7680" width="9.140625" style="159"/>
    <col min="7681" max="7682" width="66.140625" style="159" customWidth="1"/>
    <col min="7683" max="7936" width="9.140625" style="159"/>
    <col min="7937" max="7938" width="66.140625" style="159" customWidth="1"/>
    <col min="7939" max="8192" width="9.140625" style="159"/>
    <col min="8193" max="8194" width="66.140625" style="159" customWidth="1"/>
    <col min="8195" max="8448" width="9.140625" style="159"/>
    <col min="8449" max="8450" width="66.140625" style="159" customWidth="1"/>
    <col min="8451" max="8704" width="9.140625" style="159"/>
    <col min="8705" max="8706" width="66.140625" style="159" customWidth="1"/>
    <col min="8707" max="8960" width="9.140625" style="159"/>
    <col min="8961" max="8962" width="66.140625" style="159" customWidth="1"/>
    <col min="8963" max="9216" width="9.140625" style="159"/>
    <col min="9217" max="9218" width="66.140625" style="159" customWidth="1"/>
    <col min="9219" max="9472" width="9.140625" style="159"/>
    <col min="9473" max="9474" width="66.140625" style="159" customWidth="1"/>
    <col min="9475" max="9728" width="9.140625" style="159"/>
    <col min="9729" max="9730" width="66.140625" style="159" customWidth="1"/>
    <col min="9731" max="9984" width="9.140625" style="159"/>
    <col min="9985" max="9986" width="66.140625" style="159" customWidth="1"/>
    <col min="9987" max="10240" width="9.140625" style="159"/>
    <col min="10241" max="10242" width="66.140625" style="159" customWidth="1"/>
    <col min="10243" max="10496" width="9.140625" style="159"/>
    <col min="10497" max="10498" width="66.140625" style="159" customWidth="1"/>
    <col min="10499" max="10752" width="9.140625" style="159"/>
    <col min="10753" max="10754" width="66.140625" style="159" customWidth="1"/>
    <col min="10755" max="11008" width="9.140625" style="159"/>
    <col min="11009" max="11010" width="66.140625" style="159" customWidth="1"/>
    <col min="11011" max="11264" width="9.140625" style="159"/>
    <col min="11265" max="11266" width="66.140625" style="159" customWidth="1"/>
    <col min="11267" max="11520" width="9.140625" style="159"/>
    <col min="11521" max="11522" width="66.140625" style="159" customWidth="1"/>
    <col min="11523" max="11776" width="9.140625" style="159"/>
    <col min="11777" max="11778" width="66.140625" style="159" customWidth="1"/>
    <col min="11779" max="12032" width="9.140625" style="159"/>
    <col min="12033" max="12034" width="66.140625" style="159" customWidth="1"/>
    <col min="12035" max="12288" width="9.140625" style="159"/>
    <col min="12289" max="12290" width="66.140625" style="159" customWidth="1"/>
    <col min="12291" max="12544" width="9.140625" style="159"/>
    <col min="12545" max="12546" width="66.140625" style="159" customWidth="1"/>
    <col min="12547" max="12800" width="9.140625" style="159"/>
    <col min="12801" max="12802" width="66.140625" style="159" customWidth="1"/>
    <col min="12803" max="13056" width="9.140625" style="159"/>
    <col min="13057" max="13058" width="66.140625" style="159" customWidth="1"/>
    <col min="13059" max="13312" width="9.140625" style="159"/>
    <col min="13313" max="13314" width="66.140625" style="159" customWidth="1"/>
    <col min="13315" max="13568" width="9.140625" style="159"/>
    <col min="13569" max="13570" width="66.140625" style="159" customWidth="1"/>
    <col min="13571" max="13824" width="9.140625" style="159"/>
    <col min="13825" max="13826" width="66.140625" style="159" customWidth="1"/>
    <col min="13827" max="14080" width="9.140625" style="159"/>
    <col min="14081" max="14082" width="66.140625" style="159" customWidth="1"/>
    <col min="14083" max="14336" width="9.140625" style="159"/>
    <col min="14337" max="14338" width="66.140625" style="159" customWidth="1"/>
    <col min="14339" max="14592" width="9.140625" style="159"/>
    <col min="14593" max="14594" width="66.140625" style="159" customWidth="1"/>
    <col min="14595" max="14848" width="9.140625" style="159"/>
    <col min="14849" max="14850" width="66.140625" style="159" customWidth="1"/>
    <col min="14851" max="15104" width="9.140625" style="159"/>
    <col min="15105" max="15106" width="66.140625" style="159" customWidth="1"/>
    <col min="15107" max="15360" width="9.140625" style="159"/>
    <col min="15361" max="15362" width="66.140625" style="159" customWidth="1"/>
    <col min="15363" max="15616" width="9.140625" style="159"/>
    <col min="15617" max="15618" width="66.140625" style="159" customWidth="1"/>
    <col min="15619" max="15872" width="9.140625" style="159"/>
    <col min="15873" max="15874" width="66.140625" style="159" customWidth="1"/>
    <col min="15875" max="16128" width="9.140625" style="159"/>
    <col min="16129" max="16130" width="66.140625" style="159" customWidth="1"/>
    <col min="16131" max="16384" width="9.140625" style="159"/>
  </cols>
  <sheetData>
    <row r="1" spans="1:8" ht="18.75" x14ac:dyDescent="0.25">
      <c r="B1" s="36" t="s">
        <v>67</v>
      </c>
    </row>
    <row r="2" spans="1:8" ht="18.75" x14ac:dyDescent="0.3">
      <c r="B2" s="14" t="s">
        <v>9</v>
      </c>
    </row>
    <row r="3" spans="1:8" ht="18.75" x14ac:dyDescent="0.3">
      <c r="B3" s="14" t="s">
        <v>508</v>
      </c>
    </row>
    <row r="4" spans="1:8" x14ac:dyDescent="0.25">
      <c r="B4" s="40"/>
    </row>
    <row r="5" spans="1:8" ht="18.75" x14ac:dyDescent="0.3">
      <c r="A5" s="459" t="str">
        <f>'7. Паспорт отчет о закупке'!A5:AV5</f>
        <v>Год раскрытия информации: 2025 год</v>
      </c>
      <c r="B5" s="459"/>
      <c r="C5" s="90"/>
      <c r="D5" s="90"/>
      <c r="E5" s="90"/>
      <c r="F5" s="90"/>
      <c r="G5" s="90"/>
      <c r="H5" s="90"/>
    </row>
    <row r="6" spans="1:8" ht="18.75" x14ac:dyDescent="0.3">
      <c r="A6" s="194"/>
      <c r="B6" s="194"/>
      <c r="C6" s="194"/>
      <c r="D6" s="194"/>
      <c r="E6" s="194"/>
      <c r="F6" s="194"/>
      <c r="G6" s="194"/>
      <c r="H6" s="194"/>
    </row>
    <row r="7" spans="1:8" ht="18.75" x14ac:dyDescent="0.25">
      <c r="A7" s="295" t="s">
        <v>8</v>
      </c>
      <c r="B7" s="295"/>
      <c r="C7" s="193"/>
      <c r="D7" s="193"/>
      <c r="E7" s="193"/>
      <c r="F7" s="193"/>
      <c r="G7" s="193"/>
      <c r="H7" s="193"/>
    </row>
    <row r="8" spans="1:8" ht="18.75" x14ac:dyDescent="0.25">
      <c r="A8" s="193"/>
      <c r="B8" s="193"/>
      <c r="C8" s="193"/>
      <c r="D8" s="193"/>
      <c r="E8" s="193"/>
      <c r="F8" s="193"/>
      <c r="G8" s="193"/>
      <c r="H8" s="193"/>
    </row>
    <row r="9" spans="1:8" ht="18.75" x14ac:dyDescent="0.25">
      <c r="A9" s="294" t="s">
        <v>495</v>
      </c>
      <c r="B9" s="294"/>
      <c r="C9" s="191"/>
      <c r="D9" s="191"/>
      <c r="E9" s="191"/>
      <c r="F9" s="191"/>
      <c r="G9" s="191"/>
      <c r="H9" s="191"/>
    </row>
    <row r="10" spans="1:8" x14ac:dyDescent="0.25">
      <c r="A10" s="292" t="s">
        <v>479</v>
      </c>
      <c r="B10" s="292"/>
      <c r="C10" s="192"/>
      <c r="D10" s="192"/>
      <c r="E10" s="192"/>
      <c r="F10" s="192"/>
      <c r="G10" s="192"/>
      <c r="H10" s="192"/>
    </row>
    <row r="11" spans="1:8" ht="18.75" x14ac:dyDescent="0.25">
      <c r="A11" s="193"/>
      <c r="B11" s="193"/>
      <c r="C11" s="193"/>
      <c r="D11" s="193"/>
      <c r="E11" s="193"/>
      <c r="F11" s="193"/>
      <c r="G11" s="193"/>
      <c r="H11" s="193"/>
    </row>
    <row r="12" spans="1:8" ht="23.25" customHeight="1" x14ac:dyDescent="0.25">
      <c r="A12" s="294" t="str">
        <f>'7. Паспорт отчет о закупке'!A12:AV12</f>
        <v>Р_СТР0045</v>
      </c>
      <c r="B12" s="294"/>
      <c r="C12" s="191"/>
      <c r="D12" s="191"/>
      <c r="E12" s="191"/>
      <c r="F12" s="191"/>
      <c r="G12" s="191"/>
      <c r="H12" s="191"/>
    </row>
    <row r="13" spans="1:8" x14ac:dyDescent="0.25">
      <c r="A13" s="292" t="s">
        <v>6</v>
      </c>
      <c r="B13" s="292"/>
      <c r="C13" s="192"/>
      <c r="D13" s="192"/>
      <c r="E13" s="192"/>
      <c r="F13" s="192"/>
      <c r="G13" s="192"/>
      <c r="H13" s="192"/>
    </row>
    <row r="14" spans="1:8" ht="18.75" x14ac:dyDescent="0.25">
      <c r="A14" s="10"/>
      <c r="B14" s="10"/>
      <c r="C14" s="10"/>
      <c r="D14" s="10"/>
      <c r="E14" s="10"/>
      <c r="F14" s="10"/>
      <c r="G14" s="10"/>
      <c r="H14" s="10"/>
    </row>
    <row r="15" spans="1:8" ht="55.5" customHeight="1" x14ac:dyDescent="0.25">
      <c r="A15" s="293" t="str">
        <f>'7. Паспорт отчет о закупке'!A15:AV15</f>
        <v>Установка измерительного комплекса по ТУ №31/2024/НП от 26.08.2024 г., г.Новопавловск, район школы №33 ИП Каширин В.А.</v>
      </c>
      <c r="B15" s="294"/>
      <c r="C15" s="191"/>
      <c r="D15" s="191"/>
      <c r="E15" s="191"/>
      <c r="F15" s="191"/>
      <c r="G15" s="191"/>
      <c r="H15" s="191"/>
    </row>
    <row r="16" spans="1:8" x14ac:dyDescent="0.25">
      <c r="A16" s="292" t="s">
        <v>5</v>
      </c>
      <c r="B16" s="292"/>
      <c r="C16" s="192"/>
      <c r="D16" s="192"/>
      <c r="E16" s="192"/>
      <c r="F16" s="192"/>
      <c r="G16" s="192"/>
      <c r="H16" s="192"/>
    </row>
    <row r="17" spans="1:2" x14ac:dyDescent="0.25">
      <c r="B17" s="160"/>
    </row>
    <row r="18" spans="1:2" ht="33.75" customHeight="1" x14ac:dyDescent="0.25">
      <c r="A18" s="463" t="s">
        <v>463</v>
      </c>
      <c r="B18" s="464"/>
    </row>
    <row r="19" spans="1:2" x14ac:dyDescent="0.25">
      <c r="B19" s="40"/>
    </row>
    <row r="20" spans="1:2" ht="16.5" thickBot="1" x14ac:dyDescent="0.3">
      <c r="B20" s="161"/>
    </row>
    <row r="21" spans="1:2" ht="58.5" customHeight="1" thickBot="1" x14ac:dyDescent="0.3">
      <c r="A21" s="253" t="s">
        <v>334</v>
      </c>
      <c r="B21" s="262" t="str">
        <f>A15</f>
        <v>Установка измерительного комплекса по ТУ №31/2024/НП от 26.08.2024 г., г.Новопавловск, район школы №33 ИП Каширин В.А.</v>
      </c>
    </row>
    <row r="22" spans="1:2" ht="16.5" thickBot="1" x14ac:dyDescent="0.3">
      <c r="A22" s="162" t="s">
        <v>335</v>
      </c>
      <c r="B22" s="163" t="s">
        <v>491</v>
      </c>
    </row>
    <row r="23" spans="1:2" ht="16.5" thickBot="1" x14ac:dyDescent="0.3">
      <c r="A23" s="162" t="s">
        <v>315</v>
      </c>
      <c r="B23" s="164" t="s">
        <v>506</v>
      </c>
    </row>
    <row r="24" spans="1:2" ht="16.5" thickBot="1" x14ac:dyDescent="0.3">
      <c r="A24" s="162" t="s">
        <v>336</v>
      </c>
      <c r="B24" s="164"/>
    </row>
    <row r="25" spans="1:2" ht="16.5" thickBot="1" x14ac:dyDescent="0.3">
      <c r="A25" s="165" t="s">
        <v>337</v>
      </c>
      <c r="B25" s="163">
        <v>2025</v>
      </c>
    </row>
    <row r="26" spans="1:2" ht="16.5" thickBot="1" x14ac:dyDescent="0.3">
      <c r="A26" s="166" t="s">
        <v>338</v>
      </c>
      <c r="B26" s="167" t="s">
        <v>500</v>
      </c>
    </row>
    <row r="27" spans="1:2" ht="29.25" thickBot="1" x14ac:dyDescent="0.3">
      <c r="A27" s="174" t="s">
        <v>501</v>
      </c>
      <c r="B27" s="274">
        <f>'1. паспорт местоположение'!C48</f>
        <v>1.5163907999999999E-2</v>
      </c>
    </row>
    <row r="28" spans="1:2" ht="16.5" thickBot="1" x14ac:dyDescent="0.3">
      <c r="A28" s="169" t="s">
        <v>339</v>
      </c>
      <c r="B28" s="169" t="s">
        <v>502</v>
      </c>
    </row>
    <row r="29" spans="1:2" ht="29.25" thickBot="1" x14ac:dyDescent="0.3">
      <c r="A29" s="175" t="s">
        <v>340</v>
      </c>
      <c r="B29" s="169"/>
    </row>
    <row r="30" spans="1:2" ht="29.25" thickBot="1" x14ac:dyDescent="0.3">
      <c r="A30" s="175" t="s">
        <v>341</v>
      </c>
      <c r="B30" s="169"/>
    </row>
    <row r="31" spans="1:2" ht="16.5" thickBot="1" x14ac:dyDescent="0.3">
      <c r="A31" s="169" t="s">
        <v>342</v>
      </c>
      <c r="B31" s="169"/>
    </row>
    <row r="32" spans="1:2" ht="29.25" thickBot="1" x14ac:dyDescent="0.3">
      <c r="A32" s="175" t="s">
        <v>343</v>
      </c>
      <c r="B32" s="169"/>
    </row>
    <row r="33" spans="1:2" ht="16.5" thickBot="1" x14ac:dyDescent="0.3">
      <c r="A33" s="169" t="s">
        <v>344</v>
      </c>
      <c r="B33" s="169"/>
    </row>
    <row r="34" spans="1:2" ht="16.5" thickBot="1" x14ac:dyDescent="0.3">
      <c r="A34" s="169" t="s">
        <v>345</v>
      </c>
      <c r="B34" s="169"/>
    </row>
    <row r="35" spans="1:2" ht="16.5" thickBot="1" x14ac:dyDescent="0.3">
      <c r="A35" s="169" t="s">
        <v>346</v>
      </c>
      <c r="B35" s="169"/>
    </row>
    <row r="36" spans="1:2" ht="16.5" thickBot="1" x14ac:dyDescent="0.3">
      <c r="A36" s="169" t="s">
        <v>347</v>
      </c>
      <c r="B36" s="169"/>
    </row>
    <row r="37" spans="1:2" ht="29.25" thickBot="1" x14ac:dyDescent="0.3">
      <c r="A37" s="175" t="s">
        <v>348</v>
      </c>
      <c r="B37" s="169"/>
    </row>
    <row r="38" spans="1:2" ht="16.5" thickBot="1" x14ac:dyDescent="0.3">
      <c r="A38" s="169" t="s">
        <v>344</v>
      </c>
      <c r="B38" s="169"/>
    </row>
    <row r="39" spans="1:2" ht="16.5" thickBot="1" x14ac:dyDescent="0.3">
      <c r="A39" s="169" t="s">
        <v>345</v>
      </c>
      <c r="B39" s="169"/>
    </row>
    <row r="40" spans="1:2" ht="16.5" thickBot="1" x14ac:dyDescent="0.3">
      <c r="A40" s="169" t="s">
        <v>346</v>
      </c>
      <c r="B40" s="169"/>
    </row>
    <row r="41" spans="1:2" ht="16.5" thickBot="1" x14ac:dyDescent="0.3">
      <c r="A41" s="169" t="s">
        <v>347</v>
      </c>
      <c r="B41" s="169"/>
    </row>
    <row r="42" spans="1:2" ht="29.25" thickBot="1" x14ac:dyDescent="0.3">
      <c r="A42" s="175" t="s">
        <v>349</v>
      </c>
      <c r="B42" s="169"/>
    </row>
    <row r="43" spans="1:2" ht="16.5" thickBot="1" x14ac:dyDescent="0.3">
      <c r="A43" s="169" t="s">
        <v>344</v>
      </c>
      <c r="B43" s="169"/>
    </row>
    <row r="44" spans="1:2" ht="16.5" thickBot="1" x14ac:dyDescent="0.3">
      <c r="A44" s="169" t="s">
        <v>345</v>
      </c>
      <c r="B44" s="169"/>
    </row>
    <row r="45" spans="1:2" ht="16.5" thickBot="1" x14ac:dyDescent="0.3">
      <c r="A45" s="169" t="s">
        <v>346</v>
      </c>
      <c r="B45" s="169"/>
    </row>
    <row r="46" spans="1:2" ht="16.5" thickBot="1" x14ac:dyDescent="0.3">
      <c r="A46" s="169" t="s">
        <v>347</v>
      </c>
      <c r="B46" s="169"/>
    </row>
    <row r="47" spans="1:2" ht="29.25" thickBot="1" x14ac:dyDescent="0.3">
      <c r="A47" s="168" t="s">
        <v>350</v>
      </c>
      <c r="B47" s="176"/>
    </row>
    <row r="48" spans="1:2" ht="16.5" thickBot="1" x14ac:dyDescent="0.3">
      <c r="A48" s="170" t="s">
        <v>342</v>
      </c>
      <c r="B48" s="176"/>
    </row>
    <row r="49" spans="1:2" ht="16.5" thickBot="1" x14ac:dyDescent="0.3">
      <c r="A49" s="170" t="s">
        <v>351</v>
      </c>
      <c r="B49" s="176"/>
    </row>
    <row r="50" spans="1:2" ht="16.5" thickBot="1" x14ac:dyDescent="0.3">
      <c r="A50" s="170" t="s">
        <v>352</v>
      </c>
      <c r="B50" s="176"/>
    </row>
    <row r="51" spans="1:2" ht="16.5" thickBot="1" x14ac:dyDescent="0.3">
      <c r="A51" s="170" t="s">
        <v>353</v>
      </c>
      <c r="B51" s="176"/>
    </row>
    <row r="52" spans="1:2" ht="16.5" thickBot="1" x14ac:dyDescent="0.3">
      <c r="A52" s="165" t="s">
        <v>354</v>
      </c>
      <c r="B52" s="177"/>
    </row>
    <row r="53" spans="1:2" ht="16.5" thickBot="1" x14ac:dyDescent="0.3">
      <c r="A53" s="165" t="s">
        <v>355</v>
      </c>
      <c r="B53" s="177"/>
    </row>
    <row r="54" spans="1:2" ht="16.5" thickBot="1" x14ac:dyDescent="0.3">
      <c r="A54" s="165" t="s">
        <v>356</v>
      </c>
      <c r="B54" s="177"/>
    </row>
    <row r="55" spans="1:2" ht="16.5" thickBot="1" x14ac:dyDescent="0.3">
      <c r="A55" s="166" t="s">
        <v>357</v>
      </c>
      <c r="B55" s="167"/>
    </row>
    <row r="56" spans="1:2" x14ac:dyDescent="0.25">
      <c r="A56" s="168" t="s">
        <v>358</v>
      </c>
      <c r="B56" s="465" t="s">
        <v>503</v>
      </c>
    </row>
    <row r="57" spans="1:2" x14ac:dyDescent="0.25">
      <c r="A57" s="172" t="s">
        <v>359</v>
      </c>
      <c r="B57" s="466"/>
    </row>
    <row r="58" spans="1:2" x14ac:dyDescent="0.25">
      <c r="A58" s="172" t="s">
        <v>360</v>
      </c>
      <c r="B58" s="466"/>
    </row>
    <row r="59" spans="1:2" x14ac:dyDescent="0.25">
      <c r="A59" s="172" t="s">
        <v>361</v>
      </c>
      <c r="B59" s="466"/>
    </row>
    <row r="60" spans="1:2" x14ac:dyDescent="0.25">
      <c r="A60" s="172" t="s">
        <v>362</v>
      </c>
      <c r="B60" s="466"/>
    </row>
    <row r="61" spans="1:2" ht="16.5" thickBot="1" x14ac:dyDescent="0.3">
      <c r="A61" s="173" t="s">
        <v>363</v>
      </c>
      <c r="B61" s="467"/>
    </row>
    <row r="62" spans="1:2" ht="30.75" thickBot="1" x14ac:dyDescent="0.3">
      <c r="A62" s="170" t="s">
        <v>364</v>
      </c>
      <c r="B62" s="171"/>
    </row>
    <row r="63" spans="1:2" ht="29.25" thickBot="1" x14ac:dyDescent="0.3">
      <c r="A63" s="165" t="s">
        <v>365</v>
      </c>
      <c r="B63" s="171"/>
    </row>
    <row r="64" spans="1:2" ht="16.5" thickBot="1" x14ac:dyDescent="0.3">
      <c r="A64" s="170" t="s">
        <v>342</v>
      </c>
      <c r="B64" s="178"/>
    </row>
    <row r="65" spans="1:2" ht="16.5" thickBot="1" x14ac:dyDescent="0.3">
      <c r="A65" s="170" t="s">
        <v>366</v>
      </c>
      <c r="B65" s="171" t="s">
        <v>504</v>
      </c>
    </row>
    <row r="66" spans="1:2" ht="16.5" thickBot="1" x14ac:dyDescent="0.3">
      <c r="A66" s="170" t="s">
        <v>367</v>
      </c>
      <c r="B66" s="178" t="s">
        <v>504</v>
      </c>
    </row>
    <row r="67" spans="1:2" ht="16.5" thickBot="1" x14ac:dyDescent="0.3">
      <c r="A67" s="179" t="s">
        <v>368</v>
      </c>
      <c r="B67" s="195" t="s">
        <v>507</v>
      </c>
    </row>
    <row r="68" spans="1:2" ht="16.5" thickBot="1" x14ac:dyDescent="0.3">
      <c r="A68" s="165" t="s">
        <v>369</v>
      </c>
      <c r="B68" s="177"/>
    </row>
    <row r="69" spans="1:2" ht="16.5" thickBot="1" x14ac:dyDescent="0.3">
      <c r="A69" s="172" t="s">
        <v>370</v>
      </c>
      <c r="B69" s="279" t="str">
        <f>'6.1. Паспорт сетевой график'!C53</f>
        <v>29.02.2025</v>
      </c>
    </row>
    <row r="70" spans="1:2" ht="16.5" thickBot="1" x14ac:dyDescent="0.3">
      <c r="A70" s="172" t="s">
        <v>371</v>
      </c>
      <c r="B70" s="180"/>
    </row>
    <row r="71" spans="1:2" ht="16.5" thickBot="1" x14ac:dyDescent="0.3">
      <c r="A71" s="172" t="s">
        <v>372</v>
      </c>
      <c r="B71" s="180"/>
    </row>
    <row r="72" spans="1:2" ht="29.25" thickBot="1" x14ac:dyDescent="0.3">
      <c r="A72" s="181" t="s">
        <v>373</v>
      </c>
      <c r="B72" s="178" t="s">
        <v>505</v>
      </c>
    </row>
    <row r="73" spans="1:2" ht="28.5" x14ac:dyDescent="0.25">
      <c r="A73" s="168" t="s">
        <v>374</v>
      </c>
      <c r="B73" s="460"/>
    </row>
    <row r="74" spans="1:2" x14ac:dyDescent="0.25">
      <c r="A74" s="172" t="s">
        <v>375</v>
      </c>
      <c r="B74" s="461"/>
    </row>
    <row r="75" spans="1:2" x14ac:dyDescent="0.25">
      <c r="A75" s="172" t="s">
        <v>376</v>
      </c>
      <c r="B75" s="461"/>
    </row>
    <row r="76" spans="1:2" x14ac:dyDescent="0.25">
      <c r="A76" s="172" t="s">
        <v>377</v>
      </c>
      <c r="B76" s="461"/>
    </row>
    <row r="77" spans="1:2" x14ac:dyDescent="0.25">
      <c r="A77" s="172" t="s">
        <v>378</v>
      </c>
      <c r="B77" s="461"/>
    </row>
    <row r="78" spans="1:2" ht="16.5" thickBot="1" x14ac:dyDescent="0.3">
      <c r="A78" s="182" t="s">
        <v>379</v>
      </c>
      <c r="B78" s="462"/>
    </row>
    <row r="81" spans="1:2" x14ac:dyDescent="0.25">
      <c r="A81" s="183"/>
      <c r="B81" s="184"/>
    </row>
    <row r="82" spans="1:2" x14ac:dyDescent="0.25">
      <c r="B82" s="185"/>
    </row>
    <row r="83" spans="1:2" x14ac:dyDescent="0.25">
      <c r="B83" s="18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Бурмистрова Елена Анатольевна</cp:lastModifiedBy>
  <cp:lastPrinted>2015-11-30T14:18:17Z</cp:lastPrinted>
  <dcterms:created xsi:type="dcterms:W3CDTF">2015-08-16T15:31:05Z</dcterms:created>
  <dcterms:modified xsi:type="dcterms:W3CDTF">2025-04-14T07:30:44Z</dcterms:modified>
</cp:coreProperties>
</file>